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gjovikkommune.sharepoint.com/sites/avd-anskaffelser/Delte dokumenter/General/003 Saker/Rammeavtaler/2026/RA-26-012-ALLE-Arbeidstøy, fottøy og verneutstyr/1 Konkurransegrunnlaget/Delkontrakt III/"/>
    </mc:Choice>
  </mc:AlternateContent>
  <xr:revisionPtr revIDLastSave="820" documentId="11_F25DC773A252ABDACC1048C90159574E5ADE58F0" xr6:coauthVersionLast="47" xr6:coauthVersionMax="47" xr10:uidLastSave="{6430B15F-B23F-4880-8A01-46F70A1D524A}"/>
  <bookViews>
    <workbookView xWindow="22932" yWindow="-72" windowWidth="23256" windowHeight="14616" xr2:uid="{00000000-000D-0000-FFFF-FFFF00000000}"/>
  </bookViews>
  <sheets>
    <sheet name="DELKONTRAKT III" sheetId="1" r:id="rId1"/>
    <sheet name="PRIS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H30" i="2" a="1"/>
  <c r="H30" i="2" s="1"/>
  <c r="F5" i="2"/>
  <c r="F6" i="2"/>
  <c r="F7" i="2"/>
  <c r="F8" i="2"/>
  <c r="F9" i="2"/>
  <c r="F10" i="2"/>
  <c r="F11" i="2"/>
  <c r="F12" i="2"/>
  <c r="F13" i="2"/>
  <c r="F14" i="2"/>
  <c r="F15" i="2"/>
  <c r="F16" i="2"/>
  <c r="F17" i="2"/>
  <c r="F18" i="2"/>
  <c r="F19" i="2"/>
  <c r="F20" i="2"/>
  <c r="F21" i="2"/>
  <c r="F22" i="2"/>
  <c r="F23" i="2"/>
  <c r="F24" i="2"/>
  <c r="F25" i="2"/>
  <c r="F26" i="2"/>
  <c r="F27" i="2"/>
  <c r="F28" i="2"/>
  <c r="F4" i="2"/>
  <c r="F29" i="2" l="1"/>
  <c r="F3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<sst xmlns="http://schemas.openxmlformats.org/spreadsheetml/2006/main" count="319" uniqueCount="196">
  <si>
    <t>KRAV ID</t>
  </si>
  <si>
    <t>KRAV</t>
  </si>
  <si>
    <t>Generelle krav</t>
  </si>
  <si>
    <t>Produkter skal være produsert i henhold til gjeldende lover og forskrifter for bruk i Norge/EU.</t>
  </si>
  <si>
    <t>A</t>
  </si>
  <si>
    <t>Må beskrives nærmere/ dokumenteres</t>
  </si>
  <si>
    <t>Alle bestillinger skal bekreftes skriftlig med ordrebekreftelse.</t>
  </si>
  <si>
    <t>B</t>
  </si>
  <si>
    <t>JA</t>
  </si>
  <si>
    <t>NEI</t>
  </si>
  <si>
    <t>BESKRIVELSE</t>
  </si>
  <si>
    <t>Oppfylles?</t>
  </si>
  <si>
    <t>Dokumentasjon</t>
  </si>
  <si>
    <t>Leverandørens beskrivelse/dokumentasjon</t>
  </si>
  <si>
    <t>DELKONTRAKT III – Arbeidstøy – Brann og redning</t>
  </si>
  <si>
    <t>Brann- og redningsbekledning (yttertøy)</t>
  </si>
  <si>
    <t>Skal kunne leveres i godkjente brannbekledningsmodeller som oppfyller relevante EN‑standarder for brann og redning (f.eks. EN 469).</t>
  </si>
  <si>
    <t>Skal kunne leveres i både jakke og bukse i PBI/PBI‑Max eller tilsvarende materiale av profesjonell kvalitet.</t>
  </si>
  <si>
    <t>Skal tåle høy termisk belastning og opprettholde beskyttelsesegenskaper under krevende innsatsforhold.</t>
  </si>
  <si>
    <t>Skal kunne leveres i redningskjeledresser og tilsvarende operativ bekledning brukt i brann/redning.</t>
  </si>
  <si>
    <t>Redningsbekledning / utrykningsbekledning</t>
  </si>
  <si>
    <t>Skal være produsert for mobilitet, slitestyrke og eksponering mot varme og røyk.</t>
  </si>
  <si>
    <t>Underbekledning og mellomlag</t>
  </si>
  <si>
    <t>Skal kunne leveres i flammehemmende eller varmebestandige materialer (f.eks. ullbaserte eller Nomex‑kvaliteter).</t>
  </si>
  <si>
    <t>Skal tåle hyppig vask uten degradering av sikkerhetsegenskaper.</t>
  </si>
  <si>
    <t>Hette, ansikts- og halsbeskyttelse</t>
  </si>
  <si>
    <t>Skal kunne leveres som flammehemmende hette/headover godkjent for innsatsbruk.</t>
  </si>
  <si>
    <t>Refleks og merking</t>
  </si>
  <si>
    <t>Skal kunne leveres med brannvesen‑spesifikke refleksmerker i ulike størrelser (arm, rygg, bryst, tall/bokstaver).</t>
  </si>
  <si>
    <t>Skal kunne levere avtagbare merker med borrelås der dette brukes i brann/redning.</t>
  </si>
  <si>
    <t>Uniformsbekledning/stasjonsbekledning</t>
  </si>
  <si>
    <t>Skal kunne leveres i marineblå/sort i henhold til krav i brannvesenets stasjonsbekledning.</t>
  </si>
  <si>
    <t>Skal kunne leveres som bukse, jakke og genser i standardiserte kvaliteter.</t>
  </si>
  <si>
    <t>Miljøkrav</t>
  </si>
  <si>
    <t>Miljøsertifisering av produkter</t>
  </si>
  <si>
    <t>Reparasjonsmuligheter og reservedeler</t>
  </si>
  <si>
    <t>Returordning / gjenbruk</t>
  </si>
  <si>
    <t>Produkter skal være fri for skadelige, kreftfremkallende og allergifremkallende stoffer over gjeldende grenseverdier.</t>
  </si>
  <si>
    <t>Produkter skal være CE‑merket der dette er relevant.</t>
  </si>
  <si>
    <t>Produkter skal ha vedlikeholds‑, bruks‑ eller vaskeanvisning på norsk.</t>
  </si>
  <si>
    <t>Produktene skal være nye og ubrukte ved levering.</t>
  </si>
  <si>
    <t>Produktene skal være egnet for profesjonell yrkesbruk med god slitestyrke og kvalitet tilpasset bruksområdet.</t>
  </si>
  <si>
    <t>Produktene skal oppfylle relevante standarder for sin produktkategori (f.eks. EN‑standarder for tekstil, fottøy eller PVU).</t>
  </si>
  <si>
    <t>Produkter skal ha tydelig størrelsesangivelse (der relevant).</t>
  </si>
  <si>
    <t>Produkter skal ha sporbarhet gjennom varenummer/modellbetegnelse.</t>
  </si>
  <si>
    <t>Produkter skal ikke endres i materialer, design eller produksjon uten forhåndsgodkjenning fra oppdragsgiver.</t>
  </si>
  <si>
    <t>Produkter som utgår skal erstattes med produkt av tilsvarende kvalitet etter avtale med oppdragsgiver.</t>
  </si>
  <si>
    <t>Leverandøren skal sikre at varer ikke erstattes med alternative produkter uten godkjenning.</t>
  </si>
  <si>
    <t>Leverandøren skal kunne levere til alle kommunens lokasjoner.</t>
  </si>
  <si>
    <t>Leveringstid skal være dokumentert og forutsigbar.</t>
  </si>
  <si>
    <t>Forsendelser skal leveres med pakkseddel.</t>
  </si>
  <si>
    <t>Leverandøren skal tilby trykking, brodering og merking av produkter som inngår i delkontrakten der det er relevant.</t>
  </si>
  <si>
    <t>Leverandøren skal levere ferdig profilert tøy som del av samme bestilling der det er relevant.</t>
  </si>
  <si>
    <t>Leverandøren skal kunne opprette og lagre kundetilpassede maler (logo, navn, avdeling).</t>
  </si>
  <si>
    <t>III.1</t>
  </si>
  <si>
    <t>III.2</t>
  </si>
  <si>
    <t>III.3</t>
  </si>
  <si>
    <t>III.4</t>
  </si>
  <si>
    <t>III.5</t>
  </si>
  <si>
    <t>III.6</t>
  </si>
  <si>
    <t>III.7</t>
  </si>
  <si>
    <t>III.8</t>
  </si>
  <si>
    <t>III.9</t>
  </si>
  <si>
    <t>III.10</t>
  </si>
  <si>
    <t>III.11</t>
  </si>
  <si>
    <t>III.12</t>
  </si>
  <si>
    <t>III.13</t>
  </si>
  <si>
    <t>III.14</t>
  </si>
  <si>
    <t>III.15</t>
  </si>
  <si>
    <t>III.16</t>
  </si>
  <si>
    <t>III.17</t>
  </si>
  <si>
    <t>III.18</t>
  </si>
  <si>
    <t>III.19</t>
  </si>
  <si>
    <t>III.20</t>
  </si>
  <si>
    <t>III.21</t>
  </si>
  <si>
    <t>III.22</t>
  </si>
  <si>
    <t>III.23</t>
  </si>
  <si>
    <t>III.24</t>
  </si>
  <si>
    <t>III.25</t>
  </si>
  <si>
    <t>III.26</t>
  </si>
  <si>
    <t>III.27</t>
  </si>
  <si>
    <t>III.28</t>
  </si>
  <si>
    <t>III.29</t>
  </si>
  <si>
    <t>III.30</t>
  </si>
  <si>
    <t>III.31</t>
  </si>
  <si>
    <t>III.32</t>
  </si>
  <si>
    <t>III.33</t>
  </si>
  <si>
    <t>Leverandørens besvarelse/dokumentasjon</t>
  </si>
  <si>
    <t>Produktkategori</t>
  </si>
  <si>
    <t>Produktbeskrivelse</t>
  </si>
  <si>
    <t>Pris (ekskl. mva.)</t>
  </si>
  <si>
    <t>Sortimentsbredde (Kvalitet)</t>
  </si>
  <si>
    <t>Retur (Kvalitet)</t>
  </si>
  <si>
    <t>Leverandøren bør tilby retur- og krediteringsordning for plagg som ikke passer eller er feilbestilt, forutsatt at varene er ubrukt og i salgbar stand.</t>
  </si>
  <si>
    <t>Måleskjema (Kvalitet)</t>
  </si>
  <si>
    <t>Leverandøren bør tilby måleskjema for alle plagg som omfattes av leveransen.</t>
  </si>
  <si>
    <t>Sortimentet skal være bestillbart gjennom elektronisk bestillingsløsning.
Leverandøren skal tilby minst én av følgende løsninger:
Punch‑Out‑løsning integrert mot Visma E‑handel, og/eller elektronisk katalog som kan benyttes i kommunens interne bestillingsprosess.</t>
  </si>
  <si>
    <t>Brannjakke, innsats</t>
  </si>
  <si>
    <t>Brannbukse, innsats</t>
  </si>
  <si>
    <t>Redningskjeledress / utrykningsdress</t>
  </si>
  <si>
    <t>Flammehemmende undertrøye</t>
  </si>
  <si>
    <t>Flammehemmende longs</t>
  </si>
  <si>
    <t>Mellomlag – flammehemmende genser</t>
  </si>
  <si>
    <t>Refleksmerke – rygg</t>
  </si>
  <si>
    <t>Refleksmerke – bryst/arm</t>
  </si>
  <si>
    <t>Avtagbare merker med borrelås</t>
  </si>
  <si>
    <t>Stasjonsbukse</t>
  </si>
  <si>
    <t>Stasjonsjakke</t>
  </si>
  <si>
    <t>Ytterjakke for brann‑ og redningsinnsats, sertifisert iht. EN 469, egnet for røykdykking og krevende operativ bruk.</t>
  </si>
  <si>
    <t>Bukse for brann‑ og redningsinnsats, sertifisert iht. EN 469, tilpasset bruk sammen med brannjakke.</t>
  </si>
  <si>
    <t>Lett innsatsjakke / teknisk redningsjakke</t>
  </si>
  <si>
    <t>Jakke til bruk ved teknisk redning og utrykning der full brannbekledning ikke er påkrevd.</t>
  </si>
  <si>
    <t>Undertrøye i flammehemmende materiale egnet for bruk under brannbekledning.</t>
  </si>
  <si>
    <t>Underbukse i flammehemmende materiale.</t>
  </si>
  <si>
    <t>Genser brukt som isolerende mellomlag under innsatsbekledning.</t>
  </si>
  <si>
    <t>Flammehemmende sokker</t>
  </si>
  <si>
    <t>Sokker tilpasset bruk sammen med brannstøvler.</t>
  </si>
  <si>
    <t>Underbekledning og mellomlag – flammehemmende</t>
  </si>
  <si>
    <t>Operativ brannbekledning – ytterlag</t>
  </si>
  <si>
    <t>Hode‑, hals‑ og ansiktsbeskyttelse</t>
  </si>
  <si>
    <t>Brannhette / flammehemmende hette</t>
  </si>
  <si>
    <t>Hette til beskyttelse av hode, hals og ansikt under innsats.</t>
  </si>
  <si>
    <t>Reservehette / utskiftbar hette</t>
  </si>
  <si>
    <t>Ekstra hette til bruk ved vask og utskiftning.</t>
  </si>
  <si>
    <t>Merking, refleks og identifikasjon</t>
  </si>
  <si>
    <t>Refleksmerke med brannvesen‑identifikasjon.</t>
  </si>
  <si>
    <t>Refleksmerke i mindre format for plassering på bryst eller arm.</t>
  </si>
  <si>
    <t>Navn, funksjon eller enhet, tilpasset borrelåsløsning.</t>
  </si>
  <si>
    <t>Stasjons‑ og beredskapsbekledning</t>
  </si>
  <si>
    <t>Bukse til bruk i beredskap og daglig tjeneste på stasjon.</t>
  </si>
  <si>
    <t>Jakke til bruk på stasjon og ved utrykning uten full innsatsbekledning</t>
  </si>
  <si>
    <t>Stasjonsgenser / collegegenser</t>
  </si>
  <si>
    <t>Genser til bruk i daglig tjeneste.</t>
  </si>
  <si>
    <t>T‑skjorte – stasjon</t>
  </si>
  <si>
    <t>T‑skjorte til bruk i stasjonstjeneste.</t>
  </si>
  <si>
    <t>Polo / pique‑skjorte</t>
  </si>
  <si>
    <t>Skjorte med krage til representativ bruk. Med langt og kort erme.</t>
  </si>
  <si>
    <t>Vedlikehold, utskiftning og reservedeler</t>
  </si>
  <si>
    <t>Utskiftbare kneforsterkninger</t>
  </si>
  <si>
    <t>Kneforsterkninger til brannbukse.</t>
  </si>
  <si>
    <t>Utskiftbare refleksbånd</t>
  </si>
  <si>
    <t>Refleksbånd til utskiftning på brannbekledning.</t>
  </si>
  <si>
    <t>Reparasjonssett for brannbekledning</t>
  </si>
  <si>
    <t>Materialer og komponenter til reparasjon i henhold til produsentens anvisninger.</t>
  </si>
  <si>
    <t>Hals / buff – flammehemmende</t>
  </si>
  <si>
    <t>Halsbeskyttelse til bruk i stasjon eller lett innsats.</t>
  </si>
  <si>
    <t>Shorts – stasjon</t>
  </si>
  <si>
    <t>Shorts til bruk i stasjon i varme perioder.</t>
  </si>
  <si>
    <t>Forsterkningslapper – kne/albue</t>
  </si>
  <si>
    <t>Slitedeler til utsatte områder.</t>
  </si>
  <si>
    <t>Vaskepose – brannbekledning</t>
  </si>
  <si>
    <t>Pose til skånsom vask og håndtering av bekledning.</t>
  </si>
  <si>
    <t>Produkt</t>
  </si>
  <si>
    <t>Enhet/Antall (stk)</t>
  </si>
  <si>
    <t>Sum</t>
  </si>
  <si>
    <t>Miljømerking</t>
  </si>
  <si>
    <t>Merking</t>
  </si>
  <si>
    <t>Poeng</t>
  </si>
  <si>
    <t>Svanemerket / Nordic Ecolabel</t>
  </si>
  <si>
    <t>EU Ecolabel</t>
  </si>
  <si>
    <t>Global Organic Textile Standard (GOTS)</t>
  </si>
  <si>
    <t>Blå Engel</t>
  </si>
  <si>
    <t>OekoTex Made in Green</t>
  </si>
  <si>
    <t>OekoTex 100</t>
  </si>
  <si>
    <t>OekoTex Organic Cotton</t>
  </si>
  <si>
    <t>OekoTex Leather Standard</t>
  </si>
  <si>
    <t>Fairtrade</t>
  </si>
  <si>
    <t>Ingen merking</t>
  </si>
  <si>
    <t>Underveking</t>
  </si>
  <si>
    <t>Øvrig sortiment</t>
  </si>
  <si>
    <t>Rabatt på øvrig sortiment – Delkontrakt III</t>
  </si>
  <si>
    <t>Sum avtaleprodukter</t>
  </si>
  <si>
    <t>Tilbudspris (evalueringspris)</t>
  </si>
  <si>
    <t>Poeng miljømerking til evaluering</t>
  </si>
  <si>
    <t>Kvalitet 20 %</t>
  </si>
  <si>
    <t>Undervekting</t>
  </si>
  <si>
    <t xml:space="preserve">Det gis ikke anledning til å gi tilbud på enkeltartikler innenfor delkontrakten.
A‑krav er minstekrav som SKAL oppfylles for at tilbudet skal tas i betraktning.
B‑krav er ønskede krav (BØR) og vil inngå i evalueringen under tildelingskriteriene for kvalitet og miljø, slik det er beskrevet i konkurransegrunnlaget. </t>
  </si>
  <si>
    <t>Leverandøren skal kunne levere profilering iht. kommunens profilmanual.</t>
  </si>
  <si>
    <r>
      <t xml:space="preserve">Alle linjer i prisskjemaet skal prises med enhetspris ekskl. mva. Hver linje er et selvstendig priselement. Dersom samme produkt dekker flere produktbeskrivelser, skal hver linje likevel prises separat. Oppgitte estimater benyttes kun som beregningsgrunnlag for evaluering og er ikke bindende for avrop. Samlet pris for avtaleprodukter beregnes som summen av alle linjer (enhetspris × estimat). Det skal oppgis prosentsats for rabatt på øvrig sortiment. Rabatten omregnes til et fast fradrag i evalueringsprisen basert på oppgitt beregningsgrunnlag.
</t>
    </r>
    <r>
      <rPr>
        <b/>
        <sz val="11"/>
        <color rgb="FFFF0000"/>
        <rFont val="Calibri"/>
        <family val="2"/>
        <scheme val="minor"/>
      </rPr>
      <t xml:space="preserve">Evalueringsprisen beregnes som:
-samlet pris for avtaleprodukter, fratrukket beregnet rabatt på øvrig sortiment. 
-Lavest evalueringspris gir best uttelling på tildelingskriteriet pris.
</t>
    </r>
    <r>
      <rPr>
        <b/>
        <sz val="11"/>
        <color theme="1"/>
        <rFont val="Calibri"/>
        <family val="2"/>
        <scheme val="minor"/>
      </rPr>
      <t xml:space="preserve">
</t>
    </r>
    <r>
      <rPr>
        <b/>
        <sz val="11"/>
        <color rgb="FF00B050"/>
        <rFont val="Calibri"/>
        <family val="2"/>
        <scheme val="minor"/>
      </rPr>
      <t>Miljømerking oppgis i prisskjemaet og inngår i evalueringen som beskrevet i konkurransegrunnlaget.</t>
    </r>
  </si>
  <si>
    <t>Leverandøren skal tilby oppdragsgiver de til enhver tid laveste priser, herunder kampanje- og salgspriser som er lavere enn avtalt nettopris.</t>
  </si>
  <si>
    <t>Leverandøren skal tilby størrelser og passformer som dekker både kvinner og menn i de produktgruppene som omfattes av avtalen.</t>
  </si>
  <si>
    <t>III.34</t>
  </si>
  <si>
    <t>III.35</t>
  </si>
  <si>
    <t>III.36</t>
  </si>
  <si>
    <t>III.37</t>
  </si>
  <si>
    <t>III.38</t>
  </si>
  <si>
    <t>III.39</t>
  </si>
  <si>
    <t>III.40</t>
  </si>
  <si>
    <t>III.41</t>
  </si>
  <si>
    <r>
      <t xml:space="preserve">Alle krav skal besvares og kommenteres. Leverandøren skal bruke avkrysningsfelt og kommentarfelt til hvert krav.
</t>
    </r>
    <r>
      <rPr>
        <b/>
        <i/>
        <sz val="9"/>
        <rFont val="Calibri"/>
        <family val="2"/>
        <scheme val="minor"/>
      </rPr>
      <t>Beskriv kort hvordan kravet oppfylles. Legg ved dokumentasjon der dette er relevant.</t>
    </r>
  </si>
  <si>
    <t xml:space="preserve">Heldekkende dress brukt ved redning og utrykning, med god mobilitet (strecth) og slitestyrke. Skal ha EN ISO 20471 kl. 3 synlighet. Til bruk i brann og redning. </t>
  </si>
  <si>
    <t>Leverandørens tilbudte produkt</t>
  </si>
  <si>
    <t>Leverandøren BØR tilby et bredt og variert sortiment innen arbeidstøy brann og redning.
Sortimentet BØR omfatte:
- flere modeller innen hver produktkategori
- både herre‑ og damepassform
- ulike ben‑ og ermelengder der dette er relevant
- et bredt størrelsesspekter
- sesongtilpassede produkter (sommer/vinter/helår)</t>
  </si>
  <si>
    <t>Produkter BØR være omfattet av en av merkeordningene som gir uttelling under tildelingskriteriet miljømerking.
Leverandøren skal angi valgt merkeordning for hver produktlinje i raden/feltet «Miljømerking» i prisskjemaet. Dersom produktet ikke er omfattet av en av merkeordningene i poengmodellen, skal «Ingen merking» velges.
Uttelling gis etter poengmodellen som fremgår av tildelingskriteriet. Andre merkeordninger enn de som er angitt i poengmodellen gir ikke uttelling.</t>
  </si>
  <si>
    <t>Produkter BØR være utformet slik at de kan repareres, for eksempel gjennom utskiftbare eller enkelt reparerbare komponenter.
Leverandøren skal beskrive tilgjengelige reparasjonsløsninger for produktene som tilbys under avtalen. Uttelling gis på bakgrunn av hvor konkrete, relevante og praktisk gjennomførbare reparasjonsløsningene er, herunder hvilke produkter eller produktgrupper som omfattes, hvilke komponenter som kan repareres eller skiftes ut, og om reservedeler eller reparasjonsmateriell er tilgjengelig i avtaleperioden.</t>
  </si>
  <si>
    <t>Leverandøren BØR tilby returordning for brukt eller utrangert arbeidstøy, fottøy og/eller PVU.
Uttelling gis på bakgrunn av returordningens omfang, tilgjengelighet og praktiske gjennomførbarhet, herunder hvilke produktgrupper som omfattes, hvordan retur gjennomføres, og hva som skjer med produktene etter retur, for eksempel ombruk, reparasjon, materialgjenvinning eller annen forsvarlig behandling.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</si>
</sst>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kr&quot;\ #,##0"/>
    <numFmt numFmtId="165" formatCode="&quot;kr&quot;\ #,##0.00"/>
  </numFmts>
  <fonts count="19" x14ac:knownFonts="1">
    <font>
      <sz val="11"/>
      <color theme="1"/>
      <name val="Calibri"/>
      <family val="2"/>
      <scheme val="minor"/>
    </font>
    <font>
      <b/>
      <sz val="11"/>
      <color theme="1"/>
      <name val="Calibri"/>
      <family val="2"/>
      <scheme val="minor"/>
    </font>
    <font>
      <sz val="10"/>
      <color theme="1"/>
      <name val="Calibri"/>
      <family val="2"/>
      <scheme val="minor"/>
    </font>
    <font>
      <sz val="10"/>
      <name val="Calibri"/>
      <family val="2"/>
      <scheme val="minor"/>
    </font>
    <font>
      <sz val="10"/>
      <color theme="6"/>
      <name val="Calibri"/>
      <family val="2"/>
      <scheme val="minor"/>
    </font>
    <font>
      <b/>
      <sz val="12"/>
      <color theme="1"/>
      <name val="Calibri"/>
      <family val="2"/>
      <scheme val="minor"/>
    </font>
    <font>
      <sz val="14"/>
      <name val="Calibri"/>
      <family val="2"/>
      <scheme val="minor"/>
    </font>
    <font>
      <sz val="8"/>
      <name val="Calibri"/>
      <family val="2"/>
      <scheme val="minor"/>
    </font>
    <font>
      <b/>
      <sz val="10"/>
      <color theme="1"/>
      <name val="Calibri"/>
      <family val="2"/>
      <scheme val="minor"/>
    </font>
    <font>
      <b/>
      <i/>
      <sz val="9"/>
      <name val="Calibri"/>
      <family val="2"/>
      <scheme val="minor"/>
    </font>
    <font>
      <b/>
      <sz val="12"/>
      <name val="Calibri"/>
      <family val="2"/>
      <scheme val="minor"/>
    </font>
    <font>
      <i/>
      <sz val="11"/>
      <color theme="1"/>
      <name val="Calibri"/>
      <family val="2"/>
      <scheme val="minor"/>
    </font>
    <font>
      <u val="double"/>
      <sz val="11"/>
      <color theme="1"/>
      <name val="Calibri"/>
      <family val="2"/>
      <scheme val="minor"/>
    </font>
    <font>
      <b/>
      <sz val="10"/>
      <name val="Calibri"/>
      <family val="2"/>
      <scheme val="minor"/>
    </font>
    <font>
      <b/>
      <sz val="11"/>
      <color rgb="FFFF0000"/>
      <name val="Calibri"/>
      <family val="2"/>
      <scheme val="minor"/>
    </font>
    <font>
      <b/>
      <sz val="11"/>
      <color rgb="FF00B050"/>
      <name val="Calibri"/>
      <family val="2"/>
      <scheme val="minor"/>
    </font>
    <font>
      <sz val="11"/>
      <color theme="1"/>
      <name val="Segoe UI"/>
      <family val="2"/>
    </font>
    <font>
      <b/>
      <i/>
      <sz val="11"/>
      <color theme="1"/>
      <name val="Calibri"/>
      <family val="2"/>
      <scheme val="minor"/>
    </font>
    <font>
      <b/>
      <u val="double"/>
      <sz val="11"/>
      <color theme="1"/>
      <name val="Calibri"/>
      <family val="2"/>
      <scheme val="minor"/>
    </font>
  </fonts>
  <fills count="16">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rgb="FFFF7C80"/>
        <bgColor indexed="64"/>
      </patternFill>
    </fill>
    <fill>
      <patternFill patternType="solid">
        <fgColor rgb="FFB0C979"/>
        <bgColor indexed="64"/>
      </patternFill>
    </fill>
    <fill>
      <patternFill patternType="solid">
        <fgColor theme="4" tint="0.79998168889431442"/>
        <bgColor indexed="64"/>
      </patternFill>
    </fill>
    <fill>
      <patternFill patternType="solid">
        <fgColor rgb="FF92D05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rgb="FFDDEBF7"/>
        <bgColor indexed="64"/>
      </patternFill>
    </fill>
    <fill>
      <patternFill patternType="solid">
        <fgColor rgb="FFBDD7EE"/>
        <bgColor indexed="64"/>
      </patternFill>
    </fill>
    <fill>
      <patternFill patternType="solid">
        <fgColor rgb="FFFFE089"/>
        <bgColor indexed="64"/>
      </patternFill>
    </fill>
    <fill>
      <patternFill patternType="solid">
        <fgColor rgb="FFFFF2CC"/>
        <bgColor indexed="64"/>
      </patternFill>
    </fill>
    <fill>
      <patternFill patternType="solid">
        <fgColor rgb="FFAEAAAA"/>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E6E6E6"/>
      </right>
      <top style="medium">
        <color rgb="FFE6E6E6"/>
      </top>
      <bottom style="medium">
        <color rgb="FFE6E6E6"/>
      </bottom>
      <diagonal/>
    </border>
    <border>
      <left style="medium">
        <color rgb="FFE6E6E6"/>
      </left>
      <right style="medium">
        <color rgb="FFE6E6E6"/>
      </right>
      <top style="medium">
        <color rgb="FFE6E6E6"/>
      </top>
      <bottom style="medium">
        <color rgb="FFE6E6E6"/>
      </bottom>
      <diagonal/>
    </border>
    <border>
      <left style="thin">
        <color indexed="64"/>
      </left>
      <right style="thin">
        <color indexed="64"/>
      </right>
      <top style="thin">
        <color indexed="64"/>
      </top>
      <bottom/>
      <diagonal/>
    </border>
    <border>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15">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0" fillId="3" borderId="1" xfId="0" applyFill="1" applyBorder="1" applyAlignment="1">
      <alignment vertical="top" wrapText="1"/>
    </xf>
    <xf numFmtId="0" fontId="0" fillId="7" borderId="1" xfId="0" applyFill="1" applyBorder="1" applyAlignment="1">
      <alignment vertical="top" wrapText="1"/>
    </xf>
    <xf numFmtId="0" fontId="0" fillId="8" borderId="1" xfId="0" applyFill="1" applyBorder="1" applyAlignment="1">
      <alignment vertical="top" wrapText="1"/>
    </xf>
    <xf numFmtId="0" fontId="1" fillId="2" borderId="1" xfId="0" applyFont="1" applyFill="1" applyBorder="1" applyAlignment="1">
      <alignment horizontal="center"/>
    </xf>
    <xf numFmtId="0" fontId="2" fillId="2"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8" borderId="1" xfId="0" applyFill="1" applyBorder="1" applyAlignment="1">
      <alignment horizontal="left" vertical="center" wrapText="1"/>
    </xf>
    <xf numFmtId="0" fontId="0" fillId="7" borderId="1" xfId="0" applyFill="1" applyBorder="1" applyAlignment="1">
      <alignment horizontal="left" vertical="center" wrapText="1"/>
    </xf>
    <xf numFmtId="0" fontId="1" fillId="9" borderId="1" xfId="0" applyFont="1" applyFill="1" applyBorder="1" applyAlignment="1">
      <alignment horizontal="center" vertical="top" wrapText="1"/>
    </xf>
    <xf numFmtId="0" fontId="0" fillId="9" borderId="1" xfId="0" applyFill="1" applyBorder="1" applyAlignment="1">
      <alignment vertical="top" wrapText="1"/>
    </xf>
    <xf numFmtId="0" fontId="0" fillId="9" borderId="1" xfId="0" applyFill="1" applyBorder="1" applyAlignment="1">
      <alignment horizontal="left"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xf numFmtId="0" fontId="1" fillId="2" borderId="1" xfId="0" applyFont="1" applyFill="1" applyBorder="1" applyAlignment="1">
      <alignment horizontal="center" vertical="center"/>
    </xf>
    <xf numFmtId="0" fontId="0" fillId="3" borderId="1" xfId="0" applyFill="1" applyBorder="1" applyAlignment="1">
      <alignment horizontal="center" vertical="center" wrapText="1"/>
    </xf>
    <xf numFmtId="0" fontId="0" fillId="8" borderId="1" xfId="0" applyFill="1" applyBorder="1" applyAlignment="1">
      <alignment horizontal="center" vertical="center" wrapText="1"/>
    </xf>
    <xf numFmtId="0" fontId="0" fillId="7" borderId="1" xfId="0" applyFill="1" applyBorder="1" applyAlignment="1">
      <alignment horizontal="center" vertical="center" wrapText="1"/>
    </xf>
    <xf numFmtId="0" fontId="0" fillId="9" borderId="1" xfId="0" applyFill="1" applyBorder="1" applyAlignment="1">
      <alignment horizontal="center" vertical="center" wrapText="1"/>
    </xf>
    <xf numFmtId="0" fontId="0" fillId="0" borderId="0" xfId="0" applyAlignment="1">
      <alignment horizontal="center" vertical="center"/>
    </xf>
    <xf numFmtId="9" fontId="1" fillId="9" borderId="1" xfId="0" applyNumberFormat="1" applyFont="1" applyFill="1" applyBorder="1" applyAlignment="1">
      <alignment horizontal="center" vertical="top" wrapText="1"/>
    </xf>
    <xf numFmtId="9" fontId="1" fillId="8" borderId="1" xfId="0" applyNumberFormat="1" applyFont="1" applyFill="1" applyBorder="1" applyAlignment="1">
      <alignment horizontal="center" vertical="top" wrapText="1"/>
    </xf>
    <xf numFmtId="0" fontId="1" fillId="11" borderId="1" xfId="0" applyFont="1" applyFill="1" applyBorder="1" applyAlignment="1">
      <alignment horizontal="center" vertical="center"/>
    </xf>
    <xf numFmtId="0" fontId="1" fillId="12" borderId="1" xfId="0" applyFont="1" applyFill="1" applyBorder="1" applyAlignment="1">
      <alignment horizontal="center" vertical="center" wrapText="1"/>
    </xf>
    <xf numFmtId="0" fontId="0" fillId="12" borderId="1" xfId="0" applyFill="1" applyBorder="1" applyAlignment="1">
      <alignment vertical="top" wrapText="1"/>
    </xf>
    <xf numFmtId="0" fontId="1" fillId="13" borderId="1" xfId="0" applyFont="1" applyFill="1" applyBorder="1" applyAlignment="1">
      <alignment horizontal="center" vertical="center" wrapText="1"/>
    </xf>
    <xf numFmtId="0" fontId="0" fillId="13" borderId="1" xfId="0" applyFill="1" applyBorder="1" applyAlignment="1">
      <alignment vertical="top" wrapText="1"/>
    </xf>
    <xf numFmtId="0" fontId="1" fillId="13" borderId="1" xfId="0" applyFont="1" applyFill="1" applyBorder="1" applyAlignment="1">
      <alignment horizontal="center" wrapText="1"/>
    </xf>
    <xf numFmtId="0" fontId="1" fillId="12" borderId="1" xfId="0" applyFont="1" applyFill="1" applyBorder="1" applyAlignment="1">
      <alignment horizontal="center" wrapText="1"/>
    </xf>
    <xf numFmtId="0" fontId="0" fillId="12" borderId="1" xfId="0" applyFill="1" applyBorder="1" applyAlignment="1">
      <alignment wrapText="1"/>
    </xf>
    <xf numFmtId="0" fontId="0" fillId="13" borderId="1" xfId="0" applyFill="1" applyBorder="1" applyAlignment="1">
      <alignment wrapText="1"/>
    </xf>
    <xf numFmtId="0" fontId="0" fillId="0" borderId="0" xfId="0" applyAlignment="1">
      <alignment horizontal="center"/>
    </xf>
    <xf numFmtId="164" fontId="12" fillId="0" borderId="0" xfId="0" applyNumberFormat="1" applyFont="1"/>
    <xf numFmtId="9" fontId="13" fillId="14" borderId="1" xfId="0" applyNumberFormat="1" applyFont="1" applyFill="1" applyBorder="1" applyAlignment="1">
      <alignment horizontal="center" vertical="center" wrapText="1"/>
    </xf>
    <xf numFmtId="0" fontId="2" fillId="1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6" fillId="0" borderId="6" xfId="0" applyFont="1" applyBorder="1" applyAlignment="1">
      <alignment vertical="center"/>
    </xf>
    <xf numFmtId="0" fontId="16" fillId="0" borderId="7" xfId="0" applyFont="1" applyBorder="1" applyAlignment="1">
      <alignment vertical="center"/>
    </xf>
    <xf numFmtId="0" fontId="1" fillId="7" borderId="1" xfId="0" applyFont="1" applyFill="1" applyBorder="1" applyAlignment="1">
      <alignment vertical="top" wrapText="1"/>
    </xf>
    <xf numFmtId="1" fontId="11" fillId="12" borderId="1" xfId="0" applyNumberFormat="1" applyFont="1" applyFill="1" applyBorder="1" applyAlignment="1">
      <alignment horizontal="center"/>
    </xf>
    <xf numFmtId="1" fontId="11" fillId="13" borderId="1" xfId="0" applyNumberFormat="1" applyFont="1" applyFill="1" applyBorder="1" applyAlignment="1">
      <alignment horizontal="center"/>
    </xf>
    <xf numFmtId="0" fontId="1" fillId="13" borderId="8" xfId="0" applyFont="1" applyFill="1" applyBorder="1" applyAlignment="1">
      <alignment horizontal="center" wrapText="1"/>
    </xf>
    <xf numFmtId="0" fontId="0" fillId="13" borderId="8" xfId="0" applyFill="1" applyBorder="1" applyAlignment="1">
      <alignment wrapText="1"/>
    </xf>
    <xf numFmtId="1" fontId="11" fillId="13" borderId="8" xfId="0" applyNumberFormat="1" applyFont="1" applyFill="1" applyBorder="1" applyAlignment="1">
      <alignment horizontal="center"/>
    </xf>
    <xf numFmtId="0" fontId="1" fillId="7" borderId="2" xfId="0" applyFont="1" applyFill="1" applyBorder="1"/>
    <xf numFmtId="0" fontId="0" fillId="7" borderId="9" xfId="0" applyFill="1" applyBorder="1"/>
    <xf numFmtId="0" fontId="1" fillId="13" borderId="10" xfId="0" applyFont="1" applyFill="1" applyBorder="1" applyAlignment="1">
      <alignment horizontal="center" wrapText="1"/>
    </xf>
    <xf numFmtId="0" fontId="0" fillId="13" borderId="10" xfId="0" applyFill="1" applyBorder="1" applyAlignment="1">
      <alignment wrapText="1"/>
    </xf>
    <xf numFmtId="164" fontId="18" fillId="0" borderId="1" xfId="0" applyNumberFormat="1" applyFont="1" applyBorder="1"/>
    <xf numFmtId="0" fontId="1" fillId="15" borderId="1" xfId="0" applyFont="1" applyFill="1" applyBorder="1" applyAlignment="1">
      <alignment horizontal="center" wrapText="1"/>
    </xf>
    <xf numFmtId="165" fontId="1" fillId="15" borderId="1" xfId="0" applyNumberFormat="1" applyFont="1" applyFill="1" applyBorder="1" applyAlignment="1">
      <alignment wrapText="1"/>
    </xf>
    <xf numFmtId="165" fontId="0" fillId="15" borderId="1" xfId="0" applyNumberFormat="1" applyFill="1" applyBorder="1"/>
    <xf numFmtId="164" fontId="0" fillId="15" borderId="1" xfId="0" applyNumberFormat="1" applyFill="1" applyBorder="1"/>
    <xf numFmtId="0" fontId="0" fillId="13" borderId="10" xfId="0" applyFill="1" applyBorder="1"/>
    <xf numFmtId="165" fontId="0" fillId="12" borderId="1" xfId="0" applyNumberFormat="1" applyFill="1" applyBorder="1"/>
    <xf numFmtId="165" fontId="0" fillId="13" borderId="1" xfId="0" applyNumberFormat="1" applyFill="1" applyBorder="1"/>
    <xf numFmtId="165" fontId="0" fillId="13" borderId="8" xfId="0" applyNumberFormat="1" applyFill="1" applyBorder="1"/>
    <xf numFmtId="0" fontId="2" fillId="5"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4" fillId="5"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2" fillId="4" borderId="1" xfId="0" applyFont="1" applyFill="1" applyBorder="1" applyProtection="1">
      <protection locked="0"/>
    </xf>
    <xf numFmtId="0" fontId="2" fillId="0" borderId="1" xfId="0" applyFont="1" applyBorder="1" applyAlignment="1" applyProtection="1">
      <alignment horizontal="center" vertical="center" wrapText="1"/>
      <protection locked="0"/>
    </xf>
    <xf numFmtId="0" fontId="0" fillId="3" borderId="1" xfId="0" applyFill="1" applyBorder="1" applyAlignment="1" applyProtection="1">
      <alignment vertical="top" wrapText="1"/>
      <protection locked="0"/>
    </xf>
    <xf numFmtId="0" fontId="0" fillId="3" borderId="1" xfId="0" applyFill="1" applyBorder="1" applyAlignment="1" applyProtection="1">
      <alignment horizontal="center" vertical="center" wrapText="1"/>
      <protection locked="0"/>
    </xf>
    <xf numFmtId="0" fontId="0" fillId="3" borderId="1" xfId="0" applyFill="1" applyBorder="1" applyAlignment="1" applyProtection="1">
      <alignment horizontal="left" vertical="center" wrapText="1"/>
      <protection locked="0"/>
    </xf>
    <xf numFmtId="0" fontId="0" fillId="5" borderId="1" xfId="0" applyFill="1" applyBorder="1" applyProtection="1">
      <protection locked="0"/>
    </xf>
    <xf numFmtId="0" fontId="0" fillId="4" borderId="1" xfId="0" applyFill="1" applyBorder="1" applyProtection="1">
      <protection locked="0"/>
    </xf>
    <xf numFmtId="0" fontId="0" fillId="14" borderId="1" xfId="0" applyFill="1" applyBorder="1" applyProtection="1">
      <protection locked="0"/>
    </xf>
    <xf numFmtId="0" fontId="0" fillId="9" borderId="1" xfId="0" applyFill="1" applyBorder="1" applyAlignment="1" applyProtection="1">
      <alignment vertical="top" wrapText="1"/>
      <protection locked="0"/>
    </xf>
    <xf numFmtId="0" fontId="0" fillId="9" borderId="1" xfId="0" applyFill="1" applyBorder="1" applyAlignment="1" applyProtection="1">
      <alignment horizontal="left" vertical="center" wrapText="1"/>
      <protection locked="0"/>
    </xf>
    <xf numFmtId="0" fontId="0" fillId="5" borderId="1" xfId="0" applyFill="1" applyBorder="1" applyAlignment="1" applyProtection="1">
      <alignment horizontal="left" vertical="center" wrapText="1"/>
      <protection locked="0"/>
    </xf>
    <xf numFmtId="0" fontId="0" fillId="14" borderId="1" xfId="0" applyFill="1" applyBorder="1" applyAlignment="1" applyProtection="1">
      <alignment horizontal="left" vertical="center" wrapText="1"/>
      <protection locked="0"/>
    </xf>
    <xf numFmtId="0" fontId="0" fillId="12" borderId="1" xfId="0" applyFill="1" applyBorder="1" applyProtection="1">
      <protection locked="0"/>
    </xf>
    <xf numFmtId="0" fontId="0" fillId="12" borderId="1" xfId="0" applyFill="1" applyBorder="1" applyAlignment="1" applyProtection="1">
      <alignment wrapText="1"/>
      <protection locked="0"/>
    </xf>
    <xf numFmtId="0" fontId="0" fillId="13" borderId="1" xfId="0" applyFill="1" applyBorder="1" applyProtection="1">
      <protection locked="0"/>
    </xf>
    <xf numFmtId="0" fontId="0" fillId="13" borderId="1" xfId="0" applyFill="1" applyBorder="1" applyAlignment="1" applyProtection="1">
      <alignment wrapText="1"/>
      <protection locked="0"/>
    </xf>
    <xf numFmtId="0" fontId="0" fillId="13" borderId="8" xfId="0" applyFill="1" applyBorder="1" applyProtection="1">
      <protection locked="0"/>
    </xf>
    <xf numFmtId="0" fontId="0" fillId="13" borderId="8" xfId="0" applyFill="1" applyBorder="1" applyAlignment="1" applyProtection="1">
      <alignment wrapText="1"/>
      <protection locked="0"/>
    </xf>
    <xf numFmtId="165" fontId="0" fillId="12" borderId="1" xfId="0" applyNumberFormat="1" applyFill="1" applyBorder="1" applyProtection="1">
      <protection locked="0"/>
    </xf>
    <xf numFmtId="165" fontId="0" fillId="13" borderId="1" xfId="0" applyNumberFormat="1" applyFill="1" applyBorder="1" applyProtection="1">
      <protection locked="0"/>
    </xf>
    <xf numFmtId="165" fontId="0" fillId="13" borderId="8" xfId="0" applyNumberFormat="1" applyFill="1" applyBorder="1" applyProtection="1">
      <protection locked="0"/>
    </xf>
    <xf numFmtId="10" fontId="17" fillId="15" borderId="1" xfId="0" applyNumberFormat="1" applyFont="1" applyFill="1" applyBorder="1" applyAlignment="1" applyProtection="1">
      <alignment horizontal="center"/>
      <protection locked="0"/>
    </xf>
    <xf numFmtId="0" fontId="0" fillId="0" borderId="0" xfId="0" applyAlignment="1">
      <alignment horizontal="center"/>
    </xf>
    <xf numFmtId="0" fontId="1" fillId="10" borderId="1" xfId="0" applyFont="1" applyFill="1" applyBorder="1" applyAlignment="1">
      <alignment horizontal="left" vertical="top" wrapText="1"/>
    </xf>
    <xf numFmtId="1" fontId="17" fillId="13" borderId="1" xfId="0" applyNumberFormat="1" applyFont="1" applyFill="1" applyBorder="1" applyAlignment="1">
      <alignment horizontal="center"/>
    </xf>
    <xf numFmtId="0" fontId="1" fillId="0" borderId="3" xfId="0" applyFont="1" applyBorder="1" applyAlignment="1">
      <alignment horizontal="right"/>
    </xf>
    <xf numFmtId="0" fontId="1" fillId="0" borderId="4" xfId="0" applyFont="1" applyBorder="1" applyAlignment="1">
      <alignment horizontal="right"/>
    </xf>
    <xf numFmtId="0" fontId="1" fillId="0" borderId="5" xfId="0" applyFont="1" applyBorder="1" applyAlignment="1">
      <alignment horizontal="right"/>
    </xf>
    <xf numFmtId="0" fontId="8" fillId="14" borderId="3" xfId="0" applyFont="1" applyFill="1" applyBorder="1" applyAlignment="1">
      <alignment horizontal="center" vertical="center" wrapText="1"/>
    </xf>
    <xf numFmtId="0" fontId="8" fillId="14" borderId="5" xfId="0" applyFont="1" applyFill="1" applyBorder="1" applyAlignment="1">
      <alignment horizontal="center" vertical="center" wrapText="1"/>
    </xf>
    <xf numFmtId="0" fontId="1" fillId="7" borderId="3" xfId="0" applyFont="1" applyFill="1" applyBorder="1" applyAlignment="1">
      <alignment horizontal="center" vertical="top" wrapText="1"/>
    </xf>
    <xf numFmtId="0" fontId="1" fillId="7" borderId="5" xfId="0" applyFont="1" applyFill="1" applyBorder="1" applyAlignment="1">
      <alignment horizontal="center" vertical="top" wrapText="1"/>
    </xf>
    <xf numFmtId="0" fontId="1" fillId="14" borderId="3"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0" borderId="2" xfId="0" applyFont="1" applyBorder="1" applyAlignment="1">
      <alignment horizontal="right"/>
    </xf>
    <xf numFmtId="0" fontId="10" fillId="6"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1" fillId="2" borderId="1" xfId="0" applyFont="1" applyFill="1" applyBorder="1" applyAlignment="1">
      <alignment horizontal="center"/>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E089"/>
      <color rgb="FFFFF2CC"/>
      <color rgb="FFB0C979"/>
      <color rgb="FF6600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464820</xdr:colOff>
      <xdr:row>0</xdr:row>
      <xdr:rowOff>38100</xdr:rowOff>
    </xdr:from>
    <xdr:to>
      <xdr:col>6</xdr:col>
      <xdr:colOff>1564640</xdr:colOff>
      <xdr:row>1</xdr:row>
      <xdr:rowOff>5736</xdr:rowOff>
    </xdr:to>
    <xdr:pic>
      <xdr:nvPicPr>
        <xdr:cNvPr id="2" name="Bilde 1">
          <a:extLst>
            <a:ext uri="{FF2B5EF4-FFF2-40B4-BE49-F238E27FC236}">
              <a16:creationId xmlns:a16="http://schemas.microsoft.com/office/drawing/2014/main" id="{22EE2703-072A-47D5-8C1A-4EFAEA783E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9480" y="38100"/>
          <a:ext cx="4198620" cy="51373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563880</xdr:colOff>
      <xdr:row>0</xdr:row>
      <xdr:rowOff>38100</xdr:rowOff>
    </xdr:from>
    <xdr:to>
      <xdr:col>3</xdr:col>
      <xdr:colOff>67310</xdr:colOff>
      <xdr:row>0</xdr:row>
      <xdr:rowOff>555646</xdr:rowOff>
    </xdr:to>
    <xdr:pic>
      <xdr:nvPicPr>
        <xdr:cNvPr id="3" name="Bilde 2">
          <a:extLst>
            <a:ext uri="{FF2B5EF4-FFF2-40B4-BE49-F238E27FC236}">
              <a16:creationId xmlns:a16="http://schemas.microsoft.com/office/drawing/2014/main" id="{0DB06854-EAF1-47D9-B3ED-3169D1E1CF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880" y="38100"/>
          <a:ext cx="4198620" cy="51373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G62"/>
  <sheetViews>
    <sheetView showGridLines="0" tabSelected="1" workbookViewId="0">
      <selection activeCell="G7" sqref="G7"/>
    </sheetView>
  </sheetViews>
  <sheetFormatPr baseColWidth="10" defaultColWidth="8.88671875" defaultRowHeight="14.4" x14ac:dyDescent="0.3"/>
  <cols>
    <col min="1" max="1" width="8.88671875" style="23"/>
    <col min="2" max="2" width="34.77734375" customWidth="1"/>
    <col min="3" max="3" width="12.44140625" customWidth="1"/>
    <col min="4" max="4" width="4.6640625" customWidth="1"/>
    <col min="5" max="5" width="5.6640625" customWidth="1"/>
    <col min="6" max="6" width="22.44140625" style="29" customWidth="1"/>
    <col min="7" max="7" width="77.21875" customWidth="1"/>
  </cols>
  <sheetData>
    <row r="1" spans="1:7" ht="43.2" customHeight="1" x14ac:dyDescent="0.3">
      <c r="A1" s="107" t="s">
        <v>14</v>
      </c>
      <c r="B1" s="107"/>
      <c r="C1" s="107"/>
      <c r="D1" s="107"/>
      <c r="E1" s="107"/>
      <c r="F1" s="107"/>
      <c r="G1" s="107"/>
    </row>
    <row r="2" spans="1:7" ht="14.4" customHeight="1" x14ac:dyDescent="0.3">
      <c r="A2" s="108" t="s">
        <v>176</v>
      </c>
      <c r="B2" s="109"/>
      <c r="C2" s="109"/>
      <c r="D2" s="109"/>
      <c r="E2" s="109"/>
      <c r="F2" s="109"/>
      <c r="G2" s="110" t="s">
        <v>189</v>
      </c>
    </row>
    <row r="3" spans="1:7" ht="14.4" customHeight="1" x14ac:dyDescent="0.3">
      <c r="A3" s="109"/>
      <c r="B3" s="109"/>
      <c r="C3" s="109"/>
      <c r="D3" s="109"/>
      <c r="E3" s="109"/>
      <c r="F3" s="109"/>
      <c r="G3" s="110"/>
    </row>
    <row r="4" spans="1:7" ht="54" customHeight="1" x14ac:dyDescent="0.3">
      <c r="A4" s="109"/>
      <c r="B4" s="109"/>
      <c r="C4" s="109"/>
      <c r="D4" s="109"/>
      <c r="E4" s="109"/>
      <c r="F4" s="109"/>
      <c r="G4" s="110"/>
    </row>
    <row r="5" spans="1:7" x14ac:dyDescent="0.3">
      <c r="A5" s="12" t="s">
        <v>0</v>
      </c>
      <c r="B5" s="12" t="s">
        <v>10</v>
      </c>
      <c r="C5" s="12" t="s">
        <v>1</v>
      </c>
      <c r="D5" s="111" t="s">
        <v>11</v>
      </c>
      <c r="E5" s="111"/>
      <c r="F5" s="24" t="s">
        <v>12</v>
      </c>
      <c r="G5" s="12" t="s">
        <v>13</v>
      </c>
    </row>
    <row r="6" spans="1:7" x14ac:dyDescent="0.3">
      <c r="A6" s="106" t="s">
        <v>2</v>
      </c>
      <c r="B6" s="106"/>
      <c r="C6" s="106"/>
      <c r="D6" s="8" t="s">
        <v>8</v>
      </c>
      <c r="E6" s="8" t="s">
        <v>9</v>
      </c>
      <c r="F6" s="25"/>
      <c r="G6" s="9"/>
    </row>
    <row r="7" spans="1:7" ht="41.4" x14ac:dyDescent="0.3">
      <c r="A7" s="20" t="s">
        <v>54</v>
      </c>
      <c r="B7" s="2" t="s">
        <v>3</v>
      </c>
      <c r="C7" s="3" t="s">
        <v>4</v>
      </c>
      <c r="D7" s="67"/>
      <c r="E7" s="68"/>
      <c r="F7" s="1" t="s">
        <v>87</v>
      </c>
      <c r="G7" s="69"/>
    </row>
    <row r="8" spans="1:7" ht="41.4" x14ac:dyDescent="0.3">
      <c r="A8" s="20" t="s">
        <v>55</v>
      </c>
      <c r="B8" s="4" t="s">
        <v>37</v>
      </c>
      <c r="C8" s="3" t="s">
        <v>4</v>
      </c>
      <c r="D8" s="67"/>
      <c r="E8" s="68"/>
      <c r="F8" s="1" t="s">
        <v>87</v>
      </c>
      <c r="G8" s="69"/>
    </row>
    <row r="9" spans="1:7" ht="27.6" x14ac:dyDescent="0.3">
      <c r="A9" s="20" t="s">
        <v>56</v>
      </c>
      <c r="B9" s="4" t="s">
        <v>38</v>
      </c>
      <c r="C9" s="3" t="s">
        <v>4</v>
      </c>
      <c r="D9" s="67"/>
      <c r="E9" s="68"/>
      <c r="F9" s="1" t="s">
        <v>87</v>
      </c>
      <c r="G9" s="69"/>
    </row>
    <row r="10" spans="1:7" ht="27.6" x14ac:dyDescent="0.3">
      <c r="A10" s="20" t="s">
        <v>57</v>
      </c>
      <c r="B10" s="4" t="s">
        <v>39</v>
      </c>
      <c r="C10" s="3" t="s">
        <v>4</v>
      </c>
      <c r="D10" s="67"/>
      <c r="E10" s="68"/>
      <c r="F10" s="1" t="s">
        <v>87</v>
      </c>
      <c r="G10" s="69"/>
    </row>
    <row r="11" spans="1:7" ht="27.6" x14ac:dyDescent="0.3">
      <c r="A11" s="20" t="s">
        <v>58</v>
      </c>
      <c r="B11" s="4" t="s">
        <v>40</v>
      </c>
      <c r="C11" s="3" t="s">
        <v>4</v>
      </c>
      <c r="D11" s="67"/>
      <c r="E11" s="68"/>
      <c r="F11" s="1" t="s">
        <v>87</v>
      </c>
      <c r="G11" s="69"/>
    </row>
    <row r="12" spans="1:7" ht="41.4" x14ac:dyDescent="0.3">
      <c r="A12" s="20" t="s">
        <v>59</v>
      </c>
      <c r="B12" s="2" t="s">
        <v>41</v>
      </c>
      <c r="C12" s="3" t="s">
        <v>4</v>
      </c>
      <c r="D12" s="67"/>
      <c r="E12" s="68"/>
      <c r="F12" s="1" t="s">
        <v>87</v>
      </c>
      <c r="G12" s="70"/>
    </row>
    <row r="13" spans="1:7" ht="41.4" x14ac:dyDescent="0.3">
      <c r="A13" s="20" t="s">
        <v>60</v>
      </c>
      <c r="B13" s="4" t="s">
        <v>42</v>
      </c>
      <c r="C13" s="3" t="s">
        <v>4</v>
      </c>
      <c r="D13" s="67"/>
      <c r="E13" s="68"/>
      <c r="F13" s="1" t="s">
        <v>87</v>
      </c>
      <c r="G13" s="69"/>
    </row>
    <row r="14" spans="1:7" ht="27.6" x14ac:dyDescent="0.3">
      <c r="A14" s="20" t="s">
        <v>61</v>
      </c>
      <c r="B14" s="4" t="s">
        <v>43</v>
      </c>
      <c r="C14" s="3" t="s">
        <v>4</v>
      </c>
      <c r="D14" s="67"/>
      <c r="E14" s="68"/>
      <c r="F14" s="1" t="s">
        <v>87</v>
      </c>
      <c r="G14" s="69"/>
    </row>
    <row r="15" spans="1:7" ht="27.6" x14ac:dyDescent="0.3">
      <c r="A15" s="20" t="s">
        <v>62</v>
      </c>
      <c r="B15" s="2" t="s">
        <v>44</v>
      </c>
      <c r="C15" s="3" t="s">
        <v>4</v>
      </c>
      <c r="D15" s="67"/>
      <c r="E15" s="68"/>
      <c r="F15" s="1" t="s">
        <v>87</v>
      </c>
      <c r="G15" s="69"/>
    </row>
    <row r="16" spans="1:7" ht="41.4" x14ac:dyDescent="0.3">
      <c r="A16" s="20" t="s">
        <v>63</v>
      </c>
      <c r="B16" s="2" t="s">
        <v>45</v>
      </c>
      <c r="C16" s="3" t="s">
        <v>4</v>
      </c>
      <c r="D16" s="67"/>
      <c r="E16" s="68"/>
      <c r="F16" s="1" t="s">
        <v>87</v>
      </c>
      <c r="G16" s="69"/>
    </row>
    <row r="17" spans="1:7" ht="41.4" x14ac:dyDescent="0.3">
      <c r="A17" s="20" t="s">
        <v>64</v>
      </c>
      <c r="B17" s="2" t="s">
        <v>46</v>
      </c>
      <c r="C17" s="3" t="s">
        <v>4</v>
      </c>
      <c r="D17" s="67"/>
      <c r="E17" s="68"/>
      <c r="F17" s="1" t="s">
        <v>87</v>
      </c>
      <c r="G17" s="69"/>
    </row>
    <row r="18" spans="1:7" ht="41.4" x14ac:dyDescent="0.3">
      <c r="A18" s="20" t="s">
        <v>65</v>
      </c>
      <c r="B18" s="2" t="s">
        <v>47</v>
      </c>
      <c r="C18" s="3" t="s">
        <v>4</v>
      </c>
      <c r="D18" s="67"/>
      <c r="E18" s="68"/>
      <c r="F18" s="1" t="s">
        <v>87</v>
      </c>
      <c r="G18" s="69"/>
    </row>
    <row r="19" spans="1:7" ht="27.6" x14ac:dyDescent="0.3">
      <c r="A19" s="20" t="s">
        <v>66</v>
      </c>
      <c r="B19" s="2" t="s">
        <v>48</v>
      </c>
      <c r="C19" s="3" t="s">
        <v>4</v>
      </c>
      <c r="D19" s="67"/>
      <c r="E19" s="68"/>
      <c r="F19" s="1" t="s">
        <v>87</v>
      </c>
      <c r="G19" s="69"/>
    </row>
    <row r="20" spans="1:7" ht="124.2" x14ac:dyDescent="0.3">
      <c r="A20" s="20" t="s">
        <v>67</v>
      </c>
      <c r="B20" s="4" t="s">
        <v>96</v>
      </c>
      <c r="C20" s="3" t="s">
        <v>4</v>
      </c>
      <c r="D20" s="67"/>
      <c r="E20" s="68"/>
      <c r="F20" s="1" t="s">
        <v>87</v>
      </c>
      <c r="G20" s="69"/>
    </row>
    <row r="21" spans="1:7" ht="55.2" x14ac:dyDescent="0.3">
      <c r="A21" s="20" t="s">
        <v>68</v>
      </c>
      <c r="B21" s="4" t="s">
        <v>179</v>
      </c>
      <c r="C21" s="3" t="s">
        <v>4</v>
      </c>
      <c r="D21" s="67"/>
      <c r="E21" s="68"/>
      <c r="F21" s="1" t="s">
        <v>87</v>
      </c>
      <c r="G21" s="69"/>
    </row>
    <row r="22" spans="1:7" ht="55.2" x14ac:dyDescent="0.3">
      <c r="A22" s="20" t="s">
        <v>69</v>
      </c>
      <c r="B22" s="4" t="s">
        <v>180</v>
      </c>
      <c r="C22" s="3" t="s">
        <v>4</v>
      </c>
      <c r="D22" s="67"/>
      <c r="E22" s="68"/>
      <c r="F22" s="1" t="s">
        <v>87</v>
      </c>
      <c r="G22" s="69"/>
    </row>
    <row r="23" spans="1:7" ht="27.6" x14ac:dyDescent="0.3">
      <c r="A23" s="20" t="s">
        <v>70</v>
      </c>
      <c r="B23" s="4" t="s">
        <v>49</v>
      </c>
      <c r="C23" s="3" t="s">
        <v>4</v>
      </c>
      <c r="D23" s="67"/>
      <c r="E23" s="68"/>
      <c r="F23" s="1" t="s">
        <v>87</v>
      </c>
      <c r="G23" s="69"/>
    </row>
    <row r="24" spans="1:7" ht="27.6" x14ac:dyDescent="0.3">
      <c r="A24" s="20" t="s">
        <v>71</v>
      </c>
      <c r="B24" s="2" t="s">
        <v>50</v>
      </c>
      <c r="C24" s="3" t="s">
        <v>4</v>
      </c>
      <c r="D24" s="67"/>
      <c r="E24" s="68"/>
      <c r="F24" s="1" t="s">
        <v>87</v>
      </c>
      <c r="G24" s="69"/>
    </row>
    <row r="25" spans="1:7" ht="27.6" x14ac:dyDescent="0.3">
      <c r="A25" s="20" t="s">
        <v>72</v>
      </c>
      <c r="B25" s="2" t="s">
        <v>6</v>
      </c>
      <c r="C25" s="3" t="s">
        <v>4</v>
      </c>
      <c r="D25" s="67"/>
      <c r="E25" s="68"/>
      <c r="F25" s="1" t="s">
        <v>87</v>
      </c>
      <c r="G25" s="69"/>
    </row>
    <row r="26" spans="1:7" ht="41.4" x14ac:dyDescent="0.3">
      <c r="A26" s="20" t="s">
        <v>73</v>
      </c>
      <c r="B26" s="2" t="s">
        <v>51</v>
      </c>
      <c r="C26" s="3" t="s">
        <v>4</v>
      </c>
      <c r="D26" s="67"/>
      <c r="E26" s="68"/>
      <c r="F26" s="1" t="s">
        <v>87</v>
      </c>
      <c r="G26" s="69"/>
    </row>
    <row r="27" spans="1:7" ht="27.6" x14ac:dyDescent="0.3">
      <c r="A27" s="20" t="s">
        <v>74</v>
      </c>
      <c r="B27" s="2" t="s">
        <v>177</v>
      </c>
      <c r="C27" s="3" t="s">
        <v>4</v>
      </c>
      <c r="D27" s="67"/>
      <c r="E27" s="68"/>
      <c r="F27" s="1" t="s">
        <v>87</v>
      </c>
      <c r="G27" s="69"/>
    </row>
    <row r="28" spans="1:7" ht="41.4" x14ac:dyDescent="0.3">
      <c r="A28" s="20" t="s">
        <v>75</v>
      </c>
      <c r="B28" s="4" t="s">
        <v>52</v>
      </c>
      <c r="C28" s="3" t="s">
        <v>4</v>
      </c>
      <c r="D28" s="67"/>
      <c r="E28" s="68"/>
      <c r="F28" s="1" t="s">
        <v>87</v>
      </c>
      <c r="G28" s="69"/>
    </row>
    <row r="29" spans="1:7" ht="41.4" x14ac:dyDescent="0.3">
      <c r="A29" s="20" t="s">
        <v>76</v>
      </c>
      <c r="B29" s="2" t="s">
        <v>53</v>
      </c>
      <c r="C29" s="3" t="s">
        <v>4</v>
      </c>
      <c r="D29" s="67"/>
      <c r="E29" s="68"/>
      <c r="F29" s="1" t="s">
        <v>87</v>
      </c>
      <c r="G29" s="69"/>
    </row>
    <row r="30" spans="1:7" ht="31.2" x14ac:dyDescent="0.3">
      <c r="A30" s="21"/>
      <c r="B30" s="6" t="s">
        <v>14</v>
      </c>
      <c r="C30" s="7"/>
      <c r="D30" s="5"/>
      <c r="E30" s="5"/>
      <c r="F30" s="5"/>
      <c r="G30" s="13"/>
    </row>
    <row r="31" spans="1:7" ht="14.4" customHeight="1" x14ac:dyDescent="0.3">
      <c r="A31" s="112" t="s">
        <v>15</v>
      </c>
      <c r="B31" s="113"/>
      <c r="C31" s="114"/>
      <c r="D31" s="9"/>
      <c r="E31" s="9"/>
      <c r="F31" s="25"/>
      <c r="G31" s="14"/>
    </row>
    <row r="32" spans="1:7" ht="55.2" x14ac:dyDescent="0.3">
      <c r="A32" s="20" t="s">
        <v>77</v>
      </c>
      <c r="B32" s="4" t="s">
        <v>16</v>
      </c>
      <c r="C32" s="3" t="s">
        <v>4</v>
      </c>
      <c r="D32" s="71"/>
      <c r="E32" s="72"/>
      <c r="F32" s="1" t="s">
        <v>87</v>
      </c>
      <c r="G32" s="69"/>
    </row>
    <row r="33" spans="1:7" ht="41.4" x14ac:dyDescent="0.3">
      <c r="A33" s="20" t="s">
        <v>78</v>
      </c>
      <c r="B33" s="4" t="s">
        <v>17</v>
      </c>
      <c r="C33" s="3" t="s">
        <v>4</v>
      </c>
      <c r="D33" s="71"/>
      <c r="E33" s="72"/>
      <c r="F33" s="1" t="s">
        <v>87</v>
      </c>
      <c r="G33" s="69"/>
    </row>
    <row r="34" spans="1:7" ht="41.4" x14ac:dyDescent="0.3">
      <c r="A34" s="20" t="s">
        <v>79</v>
      </c>
      <c r="B34" s="4" t="s">
        <v>18</v>
      </c>
      <c r="C34" s="3" t="s">
        <v>4</v>
      </c>
      <c r="D34" s="71"/>
      <c r="E34" s="72"/>
      <c r="F34" s="1" t="s">
        <v>87</v>
      </c>
      <c r="G34" s="69"/>
    </row>
    <row r="35" spans="1:7" x14ac:dyDescent="0.3">
      <c r="A35" s="106" t="s">
        <v>20</v>
      </c>
      <c r="B35" s="106"/>
      <c r="C35" s="106"/>
      <c r="D35" s="9"/>
      <c r="E35" s="9"/>
      <c r="F35" s="25"/>
      <c r="G35" s="14"/>
    </row>
    <row r="36" spans="1:7" ht="41.4" x14ac:dyDescent="0.3">
      <c r="A36" s="20" t="s">
        <v>80</v>
      </c>
      <c r="B36" s="4" t="s">
        <v>19</v>
      </c>
      <c r="C36" s="3" t="s">
        <v>4</v>
      </c>
      <c r="D36" s="71"/>
      <c r="E36" s="72"/>
      <c r="F36" s="73" t="s">
        <v>87</v>
      </c>
      <c r="G36" s="69"/>
    </row>
    <row r="37" spans="1:7" ht="41.4" x14ac:dyDescent="0.3">
      <c r="A37" s="20" t="s">
        <v>81</v>
      </c>
      <c r="B37" s="4" t="s">
        <v>21</v>
      </c>
      <c r="C37" s="3" t="s">
        <v>4</v>
      </c>
      <c r="D37" s="71"/>
      <c r="E37" s="72"/>
      <c r="F37" s="73" t="s">
        <v>87</v>
      </c>
      <c r="G37" s="69"/>
    </row>
    <row r="38" spans="1:7" x14ac:dyDescent="0.3">
      <c r="A38" s="106" t="s">
        <v>22</v>
      </c>
      <c r="B38" s="106"/>
      <c r="C38" s="106"/>
      <c r="D38" s="74"/>
      <c r="E38" s="74"/>
      <c r="F38" s="75"/>
      <c r="G38" s="76"/>
    </row>
    <row r="39" spans="1:7" ht="41.4" x14ac:dyDescent="0.3">
      <c r="A39" s="20" t="s">
        <v>82</v>
      </c>
      <c r="B39" s="4" t="s">
        <v>23</v>
      </c>
      <c r="C39" s="3" t="s">
        <v>4</v>
      </c>
      <c r="D39" s="71"/>
      <c r="E39" s="72"/>
      <c r="F39" s="73" t="s">
        <v>87</v>
      </c>
      <c r="G39" s="69"/>
    </row>
    <row r="40" spans="1:7" ht="27.6" x14ac:dyDescent="0.3">
      <c r="A40" s="20" t="s">
        <v>83</v>
      </c>
      <c r="B40" s="2" t="s">
        <v>24</v>
      </c>
      <c r="C40" s="3" t="s">
        <v>4</v>
      </c>
      <c r="D40" s="71"/>
      <c r="E40" s="72"/>
      <c r="F40" s="73" t="s">
        <v>87</v>
      </c>
      <c r="G40" s="69"/>
    </row>
    <row r="41" spans="1:7" x14ac:dyDescent="0.3">
      <c r="A41" s="106" t="s">
        <v>25</v>
      </c>
      <c r="B41" s="106"/>
      <c r="C41" s="106"/>
      <c r="D41" s="74"/>
      <c r="E41" s="74"/>
      <c r="F41" s="75"/>
      <c r="G41" s="76"/>
    </row>
    <row r="42" spans="1:7" ht="27.6" x14ac:dyDescent="0.3">
      <c r="A42" s="20" t="s">
        <v>84</v>
      </c>
      <c r="B42" s="4" t="s">
        <v>26</v>
      </c>
      <c r="C42" s="3" t="s">
        <v>4</v>
      </c>
      <c r="D42" s="71"/>
      <c r="E42" s="72"/>
      <c r="F42" s="73" t="s">
        <v>87</v>
      </c>
      <c r="G42" s="69"/>
    </row>
    <row r="43" spans="1:7" x14ac:dyDescent="0.3">
      <c r="A43" s="106" t="s">
        <v>27</v>
      </c>
      <c r="B43" s="106"/>
      <c r="C43" s="106"/>
      <c r="D43" s="74"/>
      <c r="E43" s="74"/>
      <c r="F43" s="75"/>
      <c r="G43" s="76"/>
    </row>
    <row r="44" spans="1:7" ht="55.2" x14ac:dyDescent="0.3">
      <c r="A44" s="20" t="s">
        <v>85</v>
      </c>
      <c r="B44" s="4" t="s">
        <v>28</v>
      </c>
      <c r="C44" s="3" t="s">
        <v>4</v>
      </c>
      <c r="D44" s="71"/>
      <c r="E44" s="72"/>
      <c r="F44" s="73" t="s">
        <v>87</v>
      </c>
      <c r="G44" s="69"/>
    </row>
    <row r="45" spans="1:7" ht="27.6" x14ac:dyDescent="0.3">
      <c r="A45" s="20" t="s">
        <v>86</v>
      </c>
      <c r="B45" s="4" t="s">
        <v>29</v>
      </c>
      <c r="C45" s="3" t="s">
        <v>4</v>
      </c>
      <c r="D45" s="71"/>
      <c r="E45" s="72"/>
      <c r="F45" s="73" t="s">
        <v>87</v>
      </c>
      <c r="G45" s="69"/>
    </row>
    <row r="46" spans="1:7" x14ac:dyDescent="0.3">
      <c r="A46" s="106" t="s">
        <v>30</v>
      </c>
      <c r="B46" s="106"/>
      <c r="C46" s="106"/>
      <c r="D46" s="74"/>
      <c r="E46" s="74"/>
      <c r="F46" s="75"/>
      <c r="G46" s="76"/>
    </row>
    <row r="47" spans="1:7" ht="41.4" x14ac:dyDescent="0.3">
      <c r="A47" s="20" t="s">
        <v>181</v>
      </c>
      <c r="B47" s="4" t="s">
        <v>31</v>
      </c>
      <c r="C47" s="3" t="s">
        <v>4</v>
      </c>
      <c r="D47" s="71"/>
      <c r="E47" s="72"/>
      <c r="F47" s="73" t="s">
        <v>87</v>
      </c>
      <c r="G47" s="69"/>
    </row>
    <row r="48" spans="1:7" ht="27.6" x14ac:dyDescent="0.3">
      <c r="A48" s="20" t="s">
        <v>182</v>
      </c>
      <c r="B48" s="4" t="s">
        <v>32</v>
      </c>
      <c r="C48" s="3" t="s">
        <v>4</v>
      </c>
      <c r="D48" s="71"/>
      <c r="E48" s="72"/>
      <c r="F48" s="73" t="s">
        <v>87</v>
      </c>
      <c r="G48" s="69"/>
    </row>
    <row r="49" spans="1:7" x14ac:dyDescent="0.3">
      <c r="A49" s="104" t="s">
        <v>174</v>
      </c>
      <c r="B49" s="105"/>
      <c r="C49" s="31" t="s">
        <v>175</v>
      </c>
      <c r="D49" s="11"/>
      <c r="E49" s="11"/>
      <c r="F49" s="26"/>
      <c r="G49" s="15"/>
    </row>
    <row r="50" spans="1:7" ht="14.4" customHeight="1" x14ac:dyDescent="0.3">
      <c r="A50" s="104" t="s">
        <v>91</v>
      </c>
      <c r="B50" s="105"/>
      <c r="C50" s="31">
        <v>0.6</v>
      </c>
      <c r="D50" s="11"/>
      <c r="E50" s="11"/>
      <c r="F50" s="26"/>
      <c r="G50" s="15"/>
    </row>
    <row r="51" spans="1:7" ht="179.4" x14ac:dyDescent="0.3">
      <c r="A51" s="22" t="s">
        <v>183</v>
      </c>
      <c r="B51" s="4" t="s">
        <v>192</v>
      </c>
      <c r="C51" s="3" t="s">
        <v>7</v>
      </c>
      <c r="D51" s="77"/>
      <c r="E51" s="78"/>
      <c r="F51" s="1" t="s">
        <v>87</v>
      </c>
      <c r="G51" s="82"/>
    </row>
    <row r="52" spans="1:7" x14ac:dyDescent="0.3">
      <c r="A52" s="100" t="s">
        <v>92</v>
      </c>
      <c r="B52" s="101"/>
      <c r="C52" s="43">
        <v>0.3</v>
      </c>
      <c r="D52" s="79"/>
      <c r="E52" s="79"/>
      <c r="F52" s="44"/>
      <c r="G52" s="83"/>
    </row>
    <row r="53" spans="1:7" ht="55.2" x14ac:dyDescent="0.3">
      <c r="A53" s="45" t="s">
        <v>184</v>
      </c>
      <c r="B53" s="4" t="s">
        <v>93</v>
      </c>
      <c r="C53" s="3" t="s">
        <v>7</v>
      </c>
      <c r="D53" s="77"/>
      <c r="E53" s="78"/>
      <c r="F53" s="1" t="s">
        <v>87</v>
      </c>
      <c r="G53" s="82"/>
    </row>
    <row r="54" spans="1:7" x14ac:dyDescent="0.3">
      <c r="A54" s="100" t="s">
        <v>94</v>
      </c>
      <c r="B54" s="101"/>
      <c r="C54" s="43">
        <v>0.1</v>
      </c>
      <c r="D54" s="79"/>
      <c r="E54" s="79"/>
      <c r="F54" s="44"/>
      <c r="G54" s="83"/>
    </row>
    <row r="55" spans="1:7" ht="27.6" x14ac:dyDescent="0.3">
      <c r="A55" s="22" t="s">
        <v>185</v>
      </c>
      <c r="B55" s="4" t="s">
        <v>95</v>
      </c>
      <c r="C55" s="3" t="s">
        <v>7</v>
      </c>
      <c r="D55" s="77"/>
      <c r="E55" s="78"/>
      <c r="F55" s="1" t="s">
        <v>87</v>
      </c>
      <c r="G55" s="82"/>
    </row>
    <row r="56" spans="1:7" ht="14.4" customHeight="1" x14ac:dyDescent="0.3">
      <c r="A56" s="102" t="s">
        <v>33</v>
      </c>
      <c r="B56" s="103"/>
      <c r="C56" s="48" t="s">
        <v>168</v>
      </c>
      <c r="D56" s="10"/>
      <c r="E56" s="10"/>
      <c r="F56" s="27"/>
      <c r="G56" s="16"/>
    </row>
    <row r="57" spans="1:7" x14ac:dyDescent="0.3">
      <c r="A57" s="17"/>
      <c r="B57" s="17" t="s">
        <v>34</v>
      </c>
      <c r="C57" s="30">
        <v>0.6</v>
      </c>
      <c r="D57" s="18"/>
      <c r="E57" s="18"/>
      <c r="F57" s="28"/>
      <c r="G57" s="19"/>
    </row>
    <row r="58" spans="1:7" ht="207" x14ac:dyDescent="0.3">
      <c r="A58" s="20" t="s">
        <v>186</v>
      </c>
      <c r="B58" s="4" t="s">
        <v>193</v>
      </c>
      <c r="C58" s="3" t="s">
        <v>7</v>
      </c>
      <c r="D58" s="71"/>
      <c r="E58" s="72"/>
      <c r="F58" s="1" t="s">
        <v>87</v>
      </c>
      <c r="G58" s="69"/>
    </row>
    <row r="59" spans="1:7" x14ac:dyDescent="0.3">
      <c r="A59" s="17"/>
      <c r="B59" s="17" t="s">
        <v>35</v>
      </c>
      <c r="C59" s="30">
        <v>0.2</v>
      </c>
      <c r="D59" s="80"/>
      <c r="E59" s="80"/>
      <c r="F59" s="28"/>
      <c r="G59" s="81"/>
    </row>
    <row r="60" spans="1:7" ht="220.8" x14ac:dyDescent="0.3">
      <c r="A60" s="20" t="s">
        <v>187</v>
      </c>
      <c r="B60" s="4" t="s">
        <v>194</v>
      </c>
      <c r="C60" s="3" t="s">
        <v>7</v>
      </c>
      <c r="D60" s="71"/>
      <c r="E60" s="72"/>
      <c r="F60" s="1" t="s">
        <v>87</v>
      </c>
      <c r="G60" s="69"/>
    </row>
    <row r="61" spans="1:7" x14ac:dyDescent="0.3">
      <c r="A61" s="17"/>
      <c r="B61" s="17" t="s">
        <v>36</v>
      </c>
      <c r="C61" s="30">
        <v>0.2</v>
      </c>
      <c r="D61" s="80"/>
      <c r="E61" s="80"/>
      <c r="F61" s="28"/>
      <c r="G61" s="81"/>
    </row>
    <row r="62" spans="1:7" ht="179.4" x14ac:dyDescent="0.3">
      <c r="A62" s="20" t="s">
        <v>188</v>
      </c>
      <c r="B62" s="4" t="s">
        <v>195</v>
      </c>
      <c r="C62" s="3" t="s">
        <v>7</v>
      </c>
      <c r="D62" s="71"/>
      <c r="E62" s="72"/>
      <c r="F62" s="1" t="s">
        <v>5</v>
      </c>
      <c r="G62" s="69"/>
    </row>
  </sheetData>
  <sheetProtection sheet="1" objects="1" scenarios="1" selectLockedCells="1"/>
  <mergeCells count="16">
    <mergeCell ref="A31:C31"/>
    <mergeCell ref="A35:C35"/>
    <mergeCell ref="A38:C38"/>
    <mergeCell ref="A41:C41"/>
    <mergeCell ref="A43:C43"/>
    <mergeCell ref="A1:G1"/>
    <mergeCell ref="A2:F4"/>
    <mergeCell ref="G2:G4"/>
    <mergeCell ref="D5:E5"/>
    <mergeCell ref="A6:C6"/>
    <mergeCell ref="A54:B54"/>
    <mergeCell ref="A56:B56"/>
    <mergeCell ref="A49:B49"/>
    <mergeCell ref="A46:C46"/>
    <mergeCell ref="A50:B50"/>
    <mergeCell ref="A52:B52"/>
  </mergeCells>
  <phoneticPr fontId="7" type="noConversion"/>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185EB-00CD-462C-A43B-9057A029D73C}">
  <sheetPr>
    <tabColor theme="0"/>
  </sheetPr>
  <dimension ref="A1:J31"/>
  <sheetViews>
    <sheetView workbookViewId="0">
      <selection activeCell="E28" sqref="E28"/>
    </sheetView>
  </sheetViews>
  <sheetFormatPr baseColWidth="10" defaultRowHeight="14.4" x14ac:dyDescent="0.3"/>
  <cols>
    <col min="1" max="1" width="20.21875" customWidth="1"/>
    <col min="2" max="2" width="23.109375" customWidth="1"/>
    <col min="3" max="3" width="25.33203125" customWidth="1"/>
    <col min="4" max="4" width="17.88671875" customWidth="1"/>
    <col min="5" max="5" width="15.21875" bestFit="1" customWidth="1"/>
    <col min="6" max="6" width="16.44140625" customWidth="1"/>
    <col min="7" max="7" width="29.21875" customWidth="1"/>
    <col min="8" max="8" width="22.44140625" customWidth="1"/>
    <col min="9" max="9" width="10.21875" hidden="1" customWidth="1"/>
    <col min="10" max="10" width="15.6640625" hidden="1" customWidth="1"/>
  </cols>
  <sheetData>
    <row r="1" spans="1:10" ht="51" customHeight="1" x14ac:dyDescent="0.3">
      <c r="A1" s="94"/>
      <c r="B1" s="94"/>
      <c r="C1" s="94"/>
      <c r="D1" s="94"/>
      <c r="E1" s="94"/>
      <c r="F1" s="41"/>
      <c r="G1" s="41"/>
      <c r="H1" s="41"/>
    </row>
    <row r="2" spans="1:10" ht="138" customHeight="1" thickBot="1" x14ac:dyDescent="0.35">
      <c r="A2" s="95" t="s">
        <v>178</v>
      </c>
      <c r="B2" s="95"/>
      <c r="C2" s="95"/>
      <c r="D2" s="95"/>
      <c r="E2" s="95"/>
      <c r="F2" s="95"/>
      <c r="G2" s="95"/>
      <c r="H2" s="95"/>
    </row>
    <row r="3" spans="1:10" ht="17.399999999999999" thickBot="1" x14ac:dyDescent="0.35">
      <c r="A3" s="32" t="s">
        <v>88</v>
      </c>
      <c r="B3" s="32" t="s">
        <v>152</v>
      </c>
      <c r="C3" s="32" t="s">
        <v>89</v>
      </c>
      <c r="D3" s="32" t="s">
        <v>153</v>
      </c>
      <c r="E3" s="32" t="s">
        <v>90</v>
      </c>
      <c r="F3" s="32" t="s">
        <v>154</v>
      </c>
      <c r="G3" s="32" t="s">
        <v>191</v>
      </c>
      <c r="H3" s="32" t="s">
        <v>155</v>
      </c>
      <c r="I3" s="46" t="s">
        <v>156</v>
      </c>
      <c r="J3" s="47" t="s">
        <v>157</v>
      </c>
    </row>
    <row r="4" spans="1:10" ht="72.599999999999994" thickBot="1" x14ac:dyDescent="0.35">
      <c r="A4" s="33" t="s">
        <v>118</v>
      </c>
      <c r="B4" s="33" t="s">
        <v>97</v>
      </c>
      <c r="C4" s="34" t="s">
        <v>108</v>
      </c>
      <c r="D4" s="49">
        <v>140</v>
      </c>
      <c r="E4" s="90">
        <v>0</v>
      </c>
      <c r="F4" s="64">
        <f>D4*E4</f>
        <v>0</v>
      </c>
      <c r="G4" s="84"/>
      <c r="H4" s="85" t="s">
        <v>167</v>
      </c>
      <c r="I4" s="47" t="s">
        <v>158</v>
      </c>
      <c r="J4" s="47">
        <v>10</v>
      </c>
    </row>
    <row r="5" spans="1:10" ht="58.2" thickBot="1" x14ac:dyDescent="0.35">
      <c r="A5" s="33" t="s">
        <v>118</v>
      </c>
      <c r="B5" s="33" t="s">
        <v>98</v>
      </c>
      <c r="C5" s="34" t="s">
        <v>109</v>
      </c>
      <c r="D5" s="49">
        <v>140</v>
      </c>
      <c r="E5" s="90">
        <v>0</v>
      </c>
      <c r="F5" s="64">
        <f t="shared" ref="F5:F28" si="0">D5*E5</f>
        <v>0</v>
      </c>
      <c r="G5" s="84"/>
      <c r="H5" s="85" t="s">
        <v>167</v>
      </c>
      <c r="I5" s="47" t="s">
        <v>159</v>
      </c>
      <c r="J5" s="47">
        <v>10</v>
      </c>
    </row>
    <row r="6" spans="1:10" ht="87" thickBot="1" x14ac:dyDescent="0.35">
      <c r="A6" s="33" t="s">
        <v>118</v>
      </c>
      <c r="B6" s="33" t="s">
        <v>99</v>
      </c>
      <c r="C6" s="34" t="s">
        <v>190</v>
      </c>
      <c r="D6" s="49">
        <v>200</v>
      </c>
      <c r="E6" s="90">
        <v>0</v>
      </c>
      <c r="F6" s="64">
        <f t="shared" si="0"/>
        <v>0</v>
      </c>
      <c r="G6" s="84"/>
      <c r="H6" s="85" t="s">
        <v>167</v>
      </c>
      <c r="I6" s="47" t="s">
        <v>160</v>
      </c>
      <c r="J6" s="47">
        <v>10</v>
      </c>
    </row>
    <row r="7" spans="1:10" ht="58.2" thickBot="1" x14ac:dyDescent="0.35">
      <c r="A7" s="33" t="s">
        <v>118</v>
      </c>
      <c r="B7" s="33" t="s">
        <v>110</v>
      </c>
      <c r="C7" s="34" t="s">
        <v>111</v>
      </c>
      <c r="D7" s="49">
        <v>220</v>
      </c>
      <c r="E7" s="90">
        <v>0</v>
      </c>
      <c r="F7" s="64">
        <f t="shared" si="0"/>
        <v>0</v>
      </c>
      <c r="G7" s="84"/>
      <c r="H7" s="85" t="s">
        <v>167</v>
      </c>
      <c r="I7" s="47" t="s">
        <v>161</v>
      </c>
      <c r="J7" s="47">
        <v>10</v>
      </c>
    </row>
    <row r="8" spans="1:10" ht="58.2" thickBot="1" x14ac:dyDescent="0.35">
      <c r="A8" s="35" t="s">
        <v>117</v>
      </c>
      <c r="B8" s="35" t="s">
        <v>100</v>
      </c>
      <c r="C8" s="36" t="s">
        <v>112</v>
      </c>
      <c r="D8" s="50">
        <v>450</v>
      </c>
      <c r="E8" s="91">
        <v>0</v>
      </c>
      <c r="F8" s="65">
        <f t="shared" si="0"/>
        <v>0</v>
      </c>
      <c r="G8" s="86"/>
      <c r="H8" s="87" t="s">
        <v>167</v>
      </c>
      <c r="I8" s="47" t="s">
        <v>162</v>
      </c>
      <c r="J8" s="47">
        <v>6</v>
      </c>
    </row>
    <row r="9" spans="1:10" ht="43.8" thickBot="1" x14ac:dyDescent="0.35">
      <c r="A9" s="35" t="s">
        <v>117</v>
      </c>
      <c r="B9" s="37" t="s">
        <v>101</v>
      </c>
      <c r="C9" s="36" t="s">
        <v>113</v>
      </c>
      <c r="D9" s="50">
        <v>450</v>
      </c>
      <c r="E9" s="91">
        <v>0</v>
      </c>
      <c r="F9" s="65">
        <f t="shared" si="0"/>
        <v>0</v>
      </c>
      <c r="G9" s="86"/>
      <c r="H9" s="87" t="s">
        <v>167</v>
      </c>
      <c r="I9" s="47" t="s">
        <v>163</v>
      </c>
      <c r="J9" s="47">
        <v>3</v>
      </c>
    </row>
    <row r="10" spans="1:10" ht="43.8" thickBot="1" x14ac:dyDescent="0.35">
      <c r="A10" s="35" t="s">
        <v>117</v>
      </c>
      <c r="B10" s="37" t="s">
        <v>102</v>
      </c>
      <c r="C10" s="36" t="s">
        <v>114</v>
      </c>
      <c r="D10" s="50">
        <v>300</v>
      </c>
      <c r="E10" s="91">
        <v>0</v>
      </c>
      <c r="F10" s="65">
        <f t="shared" si="0"/>
        <v>0</v>
      </c>
      <c r="G10" s="86"/>
      <c r="H10" s="87" t="s">
        <v>167</v>
      </c>
      <c r="I10" s="47" t="s">
        <v>164</v>
      </c>
      <c r="J10" s="47">
        <v>3</v>
      </c>
    </row>
    <row r="11" spans="1:10" ht="43.8" thickBot="1" x14ac:dyDescent="0.35">
      <c r="A11" s="35" t="s">
        <v>117</v>
      </c>
      <c r="B11" s="37" t="s">
        <v>115</v>
      </c>
      <c r="C11" s="36" t="s">
        <v>116</v>
      </c>
      <c r="D11" s="50">
        <v>900</v>
      </c>
      <c r="E11" s="91">
        <v>0</v>
      </c>
      <c r="F11" s="65">
        <f t="shared" si="0"/>
        <v>0</v>
      </c>
      <c r="G11" s="86"/>
      <c r="H11" s="87" t="s">
        <v>167</v>
      </c>
      <c r="I11" s="47" t="s">
        <v>165</v>
      </c>
      <c r="J11" s="47">
        <v>3</v>
      </c>
    </row>
    <row r="12" spans="1:10" ht="29.4" thickBot="1" x14ac:dyDescent="0.35">
      <c r="A12" s="38" t="s">
        <v>119</v>
      </c>
      <c r="B12" s="38" t="s">
        <v>120</v>
      </c>
      <c r="C12" s="34" t="s">
        <v>121</v>
      </c>
      <c r="D12" s="49">
        <v>300</v>
      </c>
      <c r="E12" s="90">
        <v>0</v>
      </c>
      <c r="F12" s="64">
        <f t="shared" si="0"/>
        <v>0</v>
      </c>
      <c r="G12" s="84"/>
      <c r="H12" s="85" t="s">
        <v>167</v>
      </c>
      <c r="I12" s="47" t="s">
        <v>166</v>
      </c>
      <c r="J12" s="47">
        <v>3</v>
      </c>
    </row>
    <row r="13" spans="1:10" ht="29.4" thickBot="1" x14ac:dyDescent="0.35">
      <c r="A13" s="38" t="s">
        <v>119</v>
      </c>
      <c r="B13" s="38" t="s">
        <v>144</v>
      </c>
      <c r="C13" s="34" t="s">
        <v>145</v>
      </c>
      <c r="D13" s="49">
        <v>250</v>
      </c>
      <c r="E13" s="90">
        <v>0</v>
      </c>
      <c r="F13" s="64">
        <f t="shared" si="0"/>
        <v>0</v>
      </c>
      <c r="G13" s="84"/>
      <c r="H13" s="85" t="s">
        <v>167</v>
      </c>
      <c r="I13" s="47" t="s">
        <v>167</v>
      </c>
      <c r="J13" s="47">
        <v>0</v>
      </c>
    </row>
    <row r="14" spans="1:10" ht="28.8" x14ac:dyDescent="0.3">
      <c r="A14" s="38" t="s">
        <v>119</v>
      </c>
      <c r="B14" s="38" t="s">
        <v>122</v>
      </c>
      <c r="C14" s="34" t="s">
        <v>123</v>
      </c>
      <c r="D14" s="49">
        <v>300</v>
      </c>
      <c r="E14" s="90">
        <v>0</v>
      </c>
      <c r="F14" s="64">
        <f t="shared" si="0"/>
        <v>0</v>
      </c>
      <c r="G14" s="84"/>
      <c r="H14" s="85" t="s">
        <v>167</v>
      </c>
    </row>
    <row r="15" spans="1:10" ht="28.8" x14ac:dyDescent="0.3">
      <c r="A15" s="37" t="s">
        <v>124</v>
      </c>
      <c r="B15" s="37" t="s">
        <v>103</v>
      </c>
      <c r="C15" s="36" t="s">
        <v>125</v>
      </c>
      <c r="D15" s="50">
        <v>400</v>
      </c>
      <c r="E15" s="91">
        <v>0</v>
      </c>
      <c r="F15" s="65">
        <f t="shared" si="0"/>
        <v>0</v>
      </c>
      <c r="G15" s="86"/>
      <c r="H15" s="87" t="s">
        <v>167</v>
      </c>
    </row>
    <row r="16" spans="1:10" ht="43.2" x14ac:dyDescent="0.3">
      <c r="A16" s="37" t="s">
        <v>124</v>
      </c>
      <c r="B16" s="37" t="s">
        <v>104</v>
      </c>
      <c r="C16" s="40" t="s">
        <v>126</v>
      </c>
      <c r="D16" s="50">
        <v>600</v>
      </c>
      <c r="E16" s="91">
        <v>0</v>
      </c>
      <c r="F16" s="65">
        <f t="shared" si="0"/>
        <v>0</v>
      </c>
      <c r="G16" s="86"/>
      <c r="H16" s="87" t="s">
        <v>167</v>
      </c>
    </row>
    <row r="17" spans="1:8" ht="28.8" x14ac:dyDescent="0.3">
      <c r="A17" s="37" t="s">
        <v>124</v>
      </c>
      <c r="B17" s="37" t="s">
        <v>105</v>
      </c>
      <c r="C17" s="40" t="s">
        <v>127</v>
      </c>
      <c r="D17" s="50">
        <v>800</v>
      </c>
      <c r="E17" s="91">
        <v>0</v>
      </c>
      <c r="F17" s="65">
        <f t="shared" si="0"/>
        <v>0</v>
      </c>
      <c r="G17" s="86"/>
      <c r="H17" s="87" t="s">
        <v>167</v>
      </c>
    </row>
    <row r="18" spans="1:8" ht="28.8" x14ac:dyDescent="0.3">
      <c r="A18" s="38" t="s">
        <v>128</v>
      </c>
      <c r="B18" s="38" t="s">
        <v>106</v>
      </c>
      <c r="C18" s="39" t="s">
        <v>129</v>
      </c>
      <c r="D18" s="49">
        <v>400</v>
      </c>
      <c r="E18" s="90">
        <v>0</v>
      </c>
      <c r="F18" s="64">
        <f t="shared" si="0"/>
        <v>0</v>
      </c>
      <c r="G18" s="84"/>
      <c r="H18" s="85" t="s">
        <v>167</v>
      </c>
    </row>
    <row r="19" spans="1:8" ht="43.2" x14ac:dyDescent="0.3">
      <c r="A19" s="38" t="s">
        <v>128</v>
      </c>
      <c r="B19" s="38" t="s">
        <v>107</v>
      </c>
      <c r="C19" s="39" t="s">
        <v>130</v>
      </c>
      <c r="D19" s="49">
        <v>400</v>
      </c>
      <c r="E19" s="90">
        <v>0</v>
      </c>
      <c r="F19" s="64">
        <f t="shared" si="0"/>
        <v>0</v>
      </c>
      <c r="G19" s="84"/>
      <c r="H19" s="85" t="s">
        <v>167</v>
      </c>
    </row>
    <row r="20" spans="1:8" ht="28.8" x14ac:dyDescent="0.3">
      <c r="A20" s="38" t="s">
        <v>128</v>
      </c>
      <c r="B20" s="38" t="s">
        <v>131</v>
      </c>
      <c r="C20" s="39" t="s">
        <v>132</v>
      </c>
      <c r="D20" s="49">
        <v>500</v>
      </c>
      <c r="E20" s="90">
        <v>0</v>
      </c>
      <c r="F20" s="64">
        <f t="shared" si="0"/>
        <v>0</v>
      </c>
      <c r="G20" s="84"/>
      <c r="H20" s="85" t="s">
        <v>167</v>
      </c>
    </row>
    <row r="21" spans="1:8" ht="28.8" x14ac:dyDescent="0.3">
      <c r="A21" s="38" t="s">
        <v>128</v>
      </c>
      <c r="B21" s="38" t="s">
        <v>133</v>
      </c>
      <c r="C21" s="39" t="s">
        <v>134</v>
      </c>
      <c r="D21" s="49">
        <v>1000</v>
      </c>
      <c r="E21" s="90">
        <v>0</v>
      </c>
      <c r="F21" s="64">
        <f t="shared" si="0"/>
        <v>0</v>
      </c>
      <c r="G21" s="84"/>
      <c r="H21" s="85" t="s">
        <v>167</v>
      </c>
    </row>
    <row r="22" spans="1:8" ht="43.2" x14ac:dyDescent="0.3">
      <c r="A22" s="38" t="s">
        <v>128</v>
      </c>
      <c r="B22" s="38" t="s">
        <v>135</v>
      </c>
      <c r="C22" s="39" t="s">
        <v>136</v>
      </c>
      <c r="D22" s="49">
        <v>500</v>
      </c>
      <c r="E22" s="90">
        <v>0</v>
      </c>
      <c r="F22" s="64">
        <f t="shared" si="0"/>
        <v>0</v>
      </c>
      <c r="G22" s="84"/>
      <c r="H22" s="85" t="s">
        <v>167</v>
      </c>
    </row>
    <row r="23" spans="1:8" ht="28.8" x14ac:dyDescent="0.3">
      <c r="A23" s="38" t="s">
        <v>128</v>
      </c>
      <c r="B23" s="38" t="s">
        <v>146</v>
      </c>
      <c r="C23" s="39" t="s">
        <v>147</v>
      </c>
      <c r="D23" s="49">
        <v>150</v>
      </c>
      <c r="E23" s="90">
        <v>0</v>
      </c>
      <c r="F23" s="64">
        <f t="shared" si="0"/>
        <v>0</v>
      </c>
      <c r="G23" s="84"/>
      <c r="H23" s="85" t="s">
        <v>167</v>
      </c>
    </row>
    <row r="24" spans="1:8" ht="43.2" x14ac:dyDescent="0.3">
      <c r="A24" s="37" t="s">
        <v>137</v>
      </c>
      <c r="B24" s="37" t="s">
        <v>138</v>
      </c>
      <c r="C24" s="40" t="s">
        <v>139</v>
      </c>
      <c r="D24" s="50">
        <v>200</v>
      </c>
      <c r="E24" s="91">
        <v>0</v>
      </c>
      <c r="F24" s="65">
        <f t="shared" si="0"/>
        <v>0</v>
      </c>
      <c r="G24" s="86"/>
      <c r="H24" s="87" t="s">
        <v>167</v>
      </c>
    </row>
    <row r="25" spans="1:8" ht="43.2" x14ac:dyDescent="0.3">
      <c r="A25" s="37" t="s">
        <v>137</v>
      </c>
      <c r="B25" s="37" t="s">
        <v>140</v>
      </c>
      <c r="C25" s="40" t="s">
        <v>141</v>
      </c>
      <c r="D25" s="50">
        <v>350</v>
      </c>
      <c r="E25" s="91">
        <v>0</v>
      </c>
      <c r="F25" s="65">
        <f t="shared" si="0"/>
        <v>0</v>
      </c>
      <c r="G25" s="86"/>
      <c r="H25" s="87" t="s">
        <v>167</v>
      </c>
    </row>
    <row r="26" spans="1:8" ht="43.2" x14ac:dyDescent="0.3">
      <c r="A26" s="37" t="s">
        <v>137</v>
      </c>
      <c r="B26" s="37" t="s">
        <v>142</v>
      </c>
      <c r="C26" s="40" t="s">
        <v>143</v>
      </c>
      <c r="D26" s="50">
        <v>100</v>
      </c>
      <c r="E26" s="91">
        <v>0</v>
      </c>
      <c r="F26" s="65">
        <f t="shared" si="0"/>
        <v>0</v>
      </c>
      <c r="G26" s="86"/>
      <c r="H26" s="87" t="s">
        <v>167</v>
      </c>
    </row>
    <row r="27" spans="1:8" ht="43.2" x14ac:dyDescent="0.3">
      <c r="A27" s="37" t="s">
        <v>137</v>
      </c>
      <c r="B27" s="37" t="s">
        <v>148</v>
      </c>
      <c r="C27" s="40" t="s">
        <v>149</v>
      </c>
      <c r="D27" s="50">
        <v>100</v>
      </c>
      <c r="E27" s="91">
        <v>0</v>
      </c>
      <c r="F27" s="65">
        <f t="shared" si="0"/>
        <v>0</v>
      </c>
      <c r="G27" s="86"/>
      <c r="H27" s="87" t="s">
        <v>167</v>
      </c>
    </row>
    <row r="28" spans="1:8" ht="43.2" x14ac:dyDescent="0.3">
      <c r="A28" s="51" t="s">
        <v>137</v>
      </c>
      <c r="B28" s="51" t="s">
        <v>150</v>
      </c>
      <c r="C28" s="52" t="s">
        <v>151</v>
      </c>
      <c r="D28" s="53">
        <v>250</v>
      </c>
      <c r="E28" s="92">
        <v>0</v>
      </c>
      <c r="F28" s="66">
        <f t="shared" si="0"/>
        <v>0</v>
      </c>
      <c r="G28" s="88"/>
      <c r="H28" s="89" t="s">
        <v>167</v>
      </c>
    </row>
    <row r="29" spans="1:8" x14ac:dyDescent="0.3">
      <c r="A29" s="56"/>
      <c r="B29" s="56"/>
      <c r="C29" s="57"/>
      <c r="D29" s="96" t="s">
        <v>171</v>
      </c>
      <c r="E29" s="96"/>
      <c r="F29" s="65">
        <f>SUM(F4:F28)</f>
        <v>0</v>
      </c>
      <c r="G29" s="63"/>
      <c r="H29" s="63"/>
    </row>
    <row r="30" spans="1:8" ht="28.8" x14ac:dyDescent="0.3">
      <c r="A30" s="59" t="s">
        <v>169</v>
      </c>
      <c r="B30" s="59" t="s">
        <v>170</v>
      </c>
      <c r="C30" s="60">
        <v>1000000</v>
      </c>
      <c r="D30" s="93">
        <v>0</v>
      </c>
      <c r="E30" s="61"/>
      <c r="F30" s="62">
        <f>C30*D30</f>
        <v>0</v>
      </c>
      <c r="G30" s="54" t="s">
        <v>173</v>
      </c>
      <c r="H30" s="55" cm="1">
        <f t="array" ref="H30">SUM(IFERROR(VLOOKUP(H4:H28,$I$3:$J$13,2,FALSE),0))</f>
        <v>0</v>
      </c>
    </row>
    <row r="31" spans="1:8" x14ac:dyDescent="0.3">
      <c r="A31" s="41"/>
      <c r="B31" s="41"/>
      <c r="C31" s="97" t="s">
        <v>172</v>
      </c>
      <c r="D31" s="98"/>
      <c r="E31" s="99"/>
      <c r="F31" s="58">
        <f>F29-F30</f>
        <v>0</v>
      </c>
      <c r="G31" s="42"/>
      <c r="H31" s="42"/>
    </row>
  </sheetData>
  <sheetProtection sheet="1" selectLockedCells="1"/>
  <mergeCells count="4">
    <mergeCell ref="A1:E1"/>
    <mergeCell ref="A2:H2"/>
    <mergeCell ref="D29:E29"/>
    <mergeCell ref="C31:E31"/>
  </mergeCells>
  <dataValidations count="1">
    <dataValidation type="list" allowBlank="1" showInputMessage="1" showErrorMessage="1" errorTitle="Ugyldig valg" error="Velg miljømerking fra listen" sqref="H4:H28" xr:uid="{F6142E5A-BEE5-460D-8B7F-CE679D8EE92A}">
      <formula1>$I$4:$I$13</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3" ma:contentTypeDescription="Opprett et nytt dokument." ma:contentTypeScope="" ma:versionID="ca81ca25abfd7db865d30fab9d9b1636">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9db7dfe45c237f8255014199f5d0ccc6"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TaxCatchAll xmlns="3b0eaca3-60bf-4fad-9cbf-49806c7eb3e7" xsi:nil="true"/>
    <lcf76f155ced4ddcb4097134ff3c332f xmlns="059202f3-a5c5-4d42-b8ba-9e0d4f173d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B3B530-F6C0-4B7C-A021-129D4CDE10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67E9A4-CAB5-406C-B98B-D6EDE0B51356}">
  <ds:schemaRefs>
    <ds:schemaRef ds:uri="http://www.w3.org/XML/1998/namespace"/>
    <ds:schemaRef ds:uri="http://schemas.microsoft.com/office/2006/metadata/properties"/>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3b0eaca3-60bf-4fad-9cbf-49806c7eb3e7"/>
    <ds:schemaRef ds:uri="059202f3-a5c5-4d42-b8ba-9e0d4f173dd8"/>
    <ds:schemaRef ds:uri="http://purl.org/dc/terms/"/>
  </ds:schemaRefs>
</ds:datastoreItem>
</file>

<file path=customXml/itemProps3.xml><?xml version="1.0" encoding="utf-8"?>
<ds:datastoreItem xmlns:ds="http://schemas.openxmlformats.org/officeDocument/2006/customXml" ds:itemID="{FCA617A0-1452-4D6D-9872-546B15F99A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DELKONTRAKT III</vt: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DELKONTRAKT III</dc:title>
  <dc:creator>Lars Christian Berg</dc:creator>
  <cp:lastModifiedBy>Lars Christian Berg</cp:lastModifiedBy>
  <dcterms:created xsi:type="dcterms:W3CDTF">2015-06-05T18:17:20Z</dcterms:created>
  <dcterms:modified xsi:type="dcterms:W3CDTF">2026-06-04T10:42:06Z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0x0101007AFEB63497F9884CB9B89609FBB8764D</vt:lpwstr>
  </property>
  <property fmtid="{D5CDD505-2E9C-101B-9397-08002B2CF9AE}" pid="3" name="MediaServiceImageTags">
    <vt:lpwstr/>
  </property>
</Properties>
</file>